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cisio.neto\Downloads\"/>
    </mc:Choice>
  </mc:AlternateContent>
  <xr:revisionPtr revIDLastSave="0" documentId="13_ncr:1_{B03333F1-9FF9-424A-8E35-D1FA67093CB5}" xr6:coauthVersionLast="47" xr6:coauthVersionMax="47" xr10:uidLastSave="{00000000-0000-0000-0000-000000000000}"/>
  <bookViews>
    <workbookView xWindow="-28920" yWindow="-120" windowWidth="29040" windowHeight="15840" tabRatio="823" activeTab="4" xr2:uid="{00000000-000D-0000-FFFF-FFFF00000000}"/>
  </bookViews>
  <sheets>
    <sheet name="Resumo - Valor Total" sheetId="9" r:id="rId1"/>
    <sheet name="Planilha Copeiro" sheetId="2" r:id="rId2"/>
    <sheet name="Média pesquisa" sheetId="3" r:id="rId3"/>
    <sheet name="Resumo Insumos Diversos" sheetId="10" r:id="rId4"/>
    <sheet name="Insumos" sheetId="11" r:id="rId5"/>
    <sheet name="Utensílios" sheetId="12" r:id="rId6"/>
    <sheet name="Equipamentos" sheetId="13" r:id="rId7"/>
    <sheet name="Uniformes" sheetId="1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9" i="11" l="1"/>
  <c r="O60" i="11"/>
  <c r="O58" i="11"/>
  <c r="N192" i="11"/>
  <c r="N182" i="11"/>
  <c r="N172" i="11"/>
  <c r="N162" i="11"/>
  <c r="N152" i="11"/>
  <c r="N143" i="11"/>
  <c r="N134" i="11"/>
  <c r="N124" i="11"/>
  <c r="N114" i="11"/>
  <c r="N104" i="11"/>
  <c r="N94" i="11"/>
  <c r="N85" i="11"/>
  <c r="N75" i="11"/>
  <c r="N55" i="11"/>
  <c r="N44" i="11"/>
  <c r="N33" i="11"/>
  <c r="N22" i="11"/>
  <c r="N11" i="11"/>
  <c r="M82" i="12"/>
  <c r="M73" i="12"/>
  <c r="M62" i="12"/>
  <c r="M52" i="12"/>
  <c r="M41" i="12"/>
  <c r="M32" i="12"/>
  <c r="M21" i="12"/>
  <c r="M11" i="12"/>
  <c r="M10" i="13"/>
  <c r="M19" i="13"/>
  <c r="M28" i="13"/>
  <c r="M89" i="14"/>
  <c r="M80" i="14"/>
  <c r="M70" i="14"/>
  <c r="M60" i="14"/>
  <c r="M50" i="14"/>
  <c r="M40" i="14"/>
  <c r="M30" i="14"/>
  <c r="M20" i="14"/>
  <c r="M11" i="14"/>
  <c r="M90" i="14"/>
  <c r="L82" i="14"/>
  <c r="L83" i="14"/>
  <c r="L84" i="14"/>
  <c r="L85" i="14"/>
  <c r="K85" i="14"/>
  <c r="K84" i="14"/>
  <c r="K83" i="14"/>
  <c r="K82" i="14"/>
  <c r="N86" i="14"/>
  <c r="F85" i="14"/>
  <c r="F84" i="14"/>
  <c r="F83" i="14"/>
  <c r="F82" i="14"/>
  <c r="N77" i="14"/>
  <c r="L76" i="14"/>
  <c r="K76" i="14"/>
  <c r="L75" i="14"/>
  <c r="K75" i="14"/>
  <c r="L74" i="14"/>
  <c r="K74" i="14"/>
  <c r="L73" i="14"/>
  <c r="K73" i="14"/>
  <c r="L72" i="14"/>
  <c r="K72" i="14"/>
  <c r="F76" i="14"/>
  <c r="F75" i="14"/>
  <c r="F74" i="14"/>
  <c r="F73" i="14"/>
  <c r="F72" i="14"/>
  <c r="N67" i="14"/>
  <c r="L66" i="14"/>
  <c r="L65" i="14"/>
  <c r="L64" i="14"/>
  <c r="L63" i="14"/>
  <c r="L62" i="14"/>
  <c r="K66" i="14"/>
  <c r="K65" i="14"/>
  <c r="K64" i="14"/>
  <c r="K63" i="14"/>
  <c r="K62" i="14"/>
  <c r="F66" i="14"/>
  <c r="F65" i="14"/>
  <c r="F64" i="14"/>
  <c r="F63" i="14"/>
  <c r="F62" i="14"/>
  <c r="N57" i="14"/>
  <c r="L52" i="14"/>
  <c r="K52" i="14"/>
  <c r="K53" i="14"/>
  <c r="L53" i="14"/>
  <c r="L54" i="14"/>
  <c r="K54" i="14"/>
  <c r="L55" i="14"/>
  <c r="K55" i="14"/>
  <c r="L56" i="14"/>
  <c r="K56" i="14"/>
  <c r="F56" i="14"/>
  <c r="F55" i="14"/>
  <c r="F54" i="14"/>
  <c r="F53" i="14"/>
  <c r="F52" i="14"/>
  <c r="N47" i="14"/>
  <c r="L46" i="14"/>
  <c r="K46" i="14"/>
  <c r="L45" i="14"/>
  <c r="K45" i="14"/>
  <c r="L44" i="14"/>
  <c r="K44" i="14"/>
  <c r="L43" i="14"/>
  <c r="K43" i="14"/>
  <c r="L42" i="14"/>
  <c r="K42" i="14"/>
  <c r="F46" i="14"/>
  <c r="F45" i="14"/>
  <c r="F44" i="14"/>
  <c r="F43" i="14"/>
  <c r="F42" i="14"/>
  <c r="N37" i="14"/>
  <c r="L36" i="14"/>
  <c r="K36" i="14"/>
  <c r="L35" i="14"/>
  <c r="K35" i="14"/>
  <c r="L34" i="14"/>
  <c r="K34" i="14"/>
  <c r="L33" i="14"/>
  <c r="K33" i="14"/>
  <c r="L32" i="14"/>
  <c r="K32" i="14"/>
  <c r="F36" i="14"/>
  <c r="F35" i="14"/>
  <c r="F34" i="14"/>
  <c r="F33" i="14"/>
  <c r="F32" i="14"/>
  <c r="N27" i="14"/>
  <c r="N8" i="14"/>
  <c r="N17" i="14"/>
  <c r="L14" i="14"/>
  <c r="K15" i="14"/>
  <c r="K14" i="14"/>
  <c r="L15" i="14"/>
  <c r="L5" i="14"/>
  <c r="L26" i="14"/>
  <c r="K26" i="14"/>
  <c r="L25" i="14"/>
  <c r="K25" i="14"/>
  <c r="L24" i="14"/>
  <c r="K24" i="14"/>
  <c r="L23" i="14"/>
  <c r="K23" i="14"/>
  <c r="L22" i="14"/>
  <c r="K22" i="14"/>
  <c r="F26" i="14"/>
  <c r="F25" i="14"/>
  <c r="F24" i="14"/>
  <c r="F23" i="14"/>
  <c r="F22" i="14"/>
  <c r="L7" i="14"/>
  <c r="K7" i="14"/>
  <c r="L6" i="14"/>
  <c r="K6" i="14"/>
  <c r="K5" i="14"/>
  <c r="L4" i="14"/>
  <c r="K4" i="14"/>
  <c r="L3" i="14"/>
  <c r="K3" i="14"/>
  <c r="L2" i="14"/>
  <c r="K2" i="14"/>
  <c r="L16" i="14"/>
  <c r="K16" i="14"/>
  <c r="L13" i="14"/>
  <c r="K13" i="14"/>
  <c r="F16" i="14"/>
  <c r="F15" i="14"/>
  <c r="F14" i="14"/>
  <c r="F13" i="14"/>
  <c r="F7" i="14"/>
  <c r="F6" i="14"/>
  <c r="F5" i="14"/>
  <c r="F4" i="14"/>
  <c r="F3" i="14"/>
  <c r="F2" i="14"/>
  <c r="M29" i="13"/>
  <c r="N25" i="13"/>
  <c r="N16" i="13"/>
  <c r="N7" i="13"/>
  <c r="L24" i="13"/>
  <c r="K24" i="13"/>
  <c r="L23" i="13"/>
  <c r="K23" i="13"/>
  <c r="L22" i="13"/>
  <c r="K22" i="13"/>
  <c r="L21" i="13"/>
  <c r="K21" i="13"/>
  <c r="L15" i="13"/>
  <c r="K15" i="13"/>
  <c r="L14" i="13"/>
  <c r="K14" i="13"/>
  <c r="L13" i="13"/>
  <c r="K13" i="13"/>
  <c r="L12" i="13"/>
  <c r="K12" i="13"/>
  <c r="L6" i="13"/>
  <c r="K6" i="13"/>
  <c r="L5" i="13"/>
  <c r="K5" i="13"/>
  <c r="L4" i="13"/>
  <c r="K4" i="13"/>
  <c r="L3" i="13"/>
  <c r="K3" i="13"/>
  <c r="L2" i="13"/>
  <c r="K2" i="13"/>
  <c r="F24" i="13"/>
  <c r="F23" i="13"/>
  <c r="F22" i="13"/>
  <c r="F21" i="13"/>
  <c r="F15" i="13"/>
  <c r="F14" i="13"/>
  <c r="F13" i="13"/>
  <c r="F12" i="13"/>
  <c r="F6" i="13"/>
  <c r="F5" i="13"/>
  <c r="F4" i="13"/>
  <c r="F3" i="13"/>
  <c r="F2" i="13"/>
  <c r="N79" i="12"/>
  <c r="L78" i="12"/>
  <c r="K78" i="12"/>
  <c r="L77" i="12"/>
  <c r="K77" i="12"/>
  <c r="L76" i="12"/>
  <c r="K76" i="12"/>
  <c r="L75" i="12"/>
  <c r="K75" i="12"/>
  <c r="F78" i="12"/>
  <c r="F77" i="12"/>
  <c r="F76" i="12"/>
  <c r="F75" i="12"/>
  <c r="N70" i="12"/>
  <c r="L69" i="12"/>
  <c r="K69" i="12"/>
  <c r="L68" i="12"/>
  <c r="K68" i="12"/>
  <c r="L67" i="12"/>
  <c r="K67" i="12"/>
  <c r="L66" i="12"/>
  <c r="K66" i="12"/>
  <c r="K65" i="12"/>
  <c r="L65" i="12"/>
  <c r="L64" i="12"/>
  <c r="K64" i="12"/>
  <c r="F69" i="12"/>
  <c r="F68" i="12"/>
  <c r="F67" i="12"/>
  <c r="F66" i="12"/>
  <c r="F65" i="12"/>
  <c r="F64" i="12"/>
  <c r="L57" i="12"/>
  <c r="K57" i="12"/>
  <c r="K58" i="12"/>
  <c r="L58" i="12"/>
  <c r="L56" i="12"/>
  <c r="K56" i="12"/>
  <c r="L55" i="12"/>
  <c r="K55" i="12"/>
  <c r="L54" i="12"/>
  <c r="K54" i="12"/>
  <c r="F58" i="12"/>
  <c r="F57" i="12"/>
  <c r="F56" i="12"/>
  <c r="F55" i="12"/>
  <c r="F54" i="12"/>
  <c r="N49" i="12"/>
  <c r="L48" i="12"/>
  <c r="K48" i="12"/>
  <c r="L47" i="12"/>
  <c r="K47" i="12"/>
  <c r="L46" i="12"/>
  <c r="K46" i="12"/>
  <c r="L45" i="12"/>
  <c r="K45" i="12"/>
  <c r="L44" i="12"/>
  <c r="K44" i="12"/>
  <c r="L43" i="12"/>
  <c r="K43" i="12"/>
  <c r="F48" i="12"/>
  <c r="F47" i="12"/>
  <c r="F46" i="12"/>
  <c r="F45" i="12"/>
  <c r="F44" i="12"/>
  <c r="F43" i="12"/>
  <c r="N38" i="12"/>
  <c r="L37" i="12"/>
  <c r="K37" i="12"/>
  <c r="L36" i="12"/>
  <c r="K36" i="12"/>
  <c r="L35" i="12"/>
  <c r="K35" i="12"/>
  <c r="L34" i="12"/>
  <c r="K34" i="12"/>
  <c r="F37" i="12"/>
  <c r="F36" i="12"/>
  <c r="F35" i="12"/>
  <c r="F34" i="12"/>
  <c r="F28" i="12"/>
  <c r="F27" i="12"/>
  <c r="F26" i="12"/>
  <c r="F25" i="12"/>
  <c r="F24" i="12"/>
  <c r="F23" i="12"/>
  <c r="N29" i="12"/>
  <c r="L28" i="12"/>
  <c r="K28" i="12"/>
  <c r="L27" i="12"/>
  <c r="K27" i="12"/>
  <c r="L26" i="12"/>
  <c r="K26" i="12"/>
  <c r="L25" i="12"/>
  <c r="K25" i="12"/>
  <c r="L24" i="12"/>
  <c r="K24" i="12"/>
  <c r="L23" i="12"/>
  <c r="K23" i="12"/>
  <c r="N18" i="12"/>
  <c r="L17" i="12"/>
  <c r="K17" i="12"/>
  <c r="L16" i="12"/>
  <c r="K16" i="12"/>
  <c r="L15" i="12"/>
  <c r="K15" i="12"/>
  <c r="L14" i="12"/>
  <c r="K14" i="12"/>
  <c r="L13" i="12"/>
  <c r="K13" i="12"/>
  <c r="F17" i="12"/>
  <c r="F16" i="12"/>
  <c r="F15" i="12"/>
  <c r="F14" i="12"/>
  <c r="F13" i="12"/>
  <c r="N8" i="12"/>
  <c r="L7" i="12"/>
  <c r="K7" i="12"/>
  <c r="L6" i="12"/>
  <c r="K6" i="12"/>
  <c r="L5" i="12"/>
  <c r="K5" i="12"/>
  <c r="L4" i="12"/>
  <c r="K4" i="12"/>
  <c r="L3" i="12"/>
  <c r="K3" i="12"/>
  <c r="L2" i="12"/>
  <c r="K2" i="12"/>
  <c r="F7" i="12"/>
  <c r="F6" i="12"/>
  <c r="F5" i="12"/>
  <c r="F4" i="12"/>
  <c r="F3" i="12"/>
  <c r="F2" i="12"/>
  <c r="O189" i="11"/>
  <c r="M188" i="11"/>
  <c r="L188" i="11"/>
  <c r="M187" i="11"/>
  <c r="L187" i="11"/>
  <c r="M186" i="11"/>
  <c r="L186" i="11"/>
  <c r="M185" i="11"/>
  <c r="L185" i="11"/>
  <c r="M184" i="11"/>
  <c r="L184" i="11"/>
  <c r="G184" i="11"/>
  <c r="G185" i="11"/>
  <c r="G186" i="11"/>
  <c r="G187" i="11"/>
  <c r="G188" i="11"/>
  <c r="F188" i="11"/>
  <c r="F187" i="11"/>
  <c r="F186" i="11"/>
  <c r="F185" i="11"/>
  <c r="F184" i="11"/>
  <c r="O179" i="11"/>
  <c r="M177" i="11"/>
  <c r="L177" i="11"/>
  <c r="M178" i="11"/>
  <c r="L178" i="11"/>
  <c r="M176" i="11"/>
  <c r="L176" i="11"/>
  <c r="M175" i="11"/>
  <c r="L175" i="11"/>
  <c r="M174" i="11"/>
  <c r="L174" i="11"/>
  <c r="G178" i="11"/>
  <c r="G177" i="11"/>
  <c r="G176" i="11"/>
  <c r="G175" i="11"/>
  <c r="G174" i="11"/>
  <c r="F178" i="11"/>
  <c r="F177" i="11"/>
  <c r="F176" i="11"/>
  <c r="F175" i="11"/>
  <c r="F174" i="11"/>
  <c r="O169" i="11"/>
  <c r="M168" i="11"/>
  <c r="L168" i="11"/>
  <c r="M167" i="11"/>
  <c r="L167" i="11"/>
  <c r="M166" i="11"/>
  <c r="L166" i="11"/>
  <c r="M165" i="11"/>
  <c r="L165" i="11"/>
  <c r="M164" i="11"/>
  <c r="L164" i="11"/>
  <c r="F168" i="11"/>
  <c r="F167" i="11"/>
  <c r="F166" i="11"/>
  <c r="F165" i="11"/>
  <c r="F164" i="11"/>
  <c r="O159" i="11"/>
  <c r="M158" i="11"/>
  <c r="L158" i="11"/>
  <c r="M157" i="11"/>
  <c r="L157" i="11"/>
  <c r="M156" i="11"/>
  <c r="L156" i="11"/>
  <c r="M155" i="11"/>
  <c r="L155" i="11"/>
  <c r="M154" i="11"/>
  <c r="L154" i="11"/>
  <c r="G158" i="11"/>
  <c r="G157" i="11"/>
  <c r="G156" i="11"/>
  <c r="G155" i="11"/>
  <c r="G154" i="11"/>
  <c r="F158" i="11"/>
  <c r="F157" i="11"/>
  <c r="F156" i="11"/>
  <c r="F155" i="11"/>
  <c r="F154" i="11"/>
  <c r="O149" i="11"/>
  <c r="M148" i="11"/>
  <c r="M147" i="11"/>
  <c r="M146" i="11"/>
  <c r="M145" i="11"/>
  <c r="L148" i="11"/>
  <c r="L147" i="11"/>
  <c r="L146" i="11"/>
  <c r="L145" i="11"/>
  <c r="G147" i="11"/>
  <c r="G148" i="11"/>
  <c r="G146" i="11"/>
  <c r="G145" i="11"/>
  <c r="F148" i="11"/>
  <c r="F147" i="11"/>
  <c r="F146" i="11"/>
  <c r="F145" i="11"/>
  <c r="O140" i="11"/>
  <c r="M139" i="11"/>
  <c r="L139" i="11"/>
  <c r="M138" i="11"/>
  <c r="L138" i="11"/>
  <c r="M137" i="11"/>
  <c r="L137" i="11"/>
  <c r="M136" i="11"/>
  <c r="L136" i="11"/>
  <c r="G139" i="11"/>
  <c r="G138" i="11"/>
  <c r="G137" i="11"/>
  <c r="G136" i="11"/>
  <c r="F139" i="11"/>
  <c r="F138" i="11"/>
  <c r="F137" i="11"/>
  <c r="F136" i="11"/>
  <c r="O131" i="11"/>
  <c r="M130" i="11"/>
  <c r="L130" i="11"/>
  <c r="M129" i="11"/>
  <c r="L129" i="11"/>
  <c r="M128" i="11"/>
  <c r="L128" i="11"/>
  <c r="M127" i="11"/>
  <c r="L127" i="11"/>
  <c r="M126" i="11"/>
  <c r="L126" i="11"/>
  <c r="G130" i="11"/>
  <c r="G129" i="11"/>
  <c r="G128" i="11"/>
  <c r="G127" i="11"/>
  <c r="G126" i="11"/>
  <c r="F130" i="11"/>
  <c r="F129" i="11"/>
  <c r="F128" i="11"/>
  <c r="F127" i="11"/>
  <c r="F126" i="11"/>
  <c r="G120" i="11"/>
  <c r="G119" i="11"/>
  <c r="G118" i="11"/>
  <c r="G117" i="11"/>
  <c r="G116" i="11"/>
  <c r="F120" i="11"/>
  <c r="F119" i="11"/>
  <c r="F118" i="11"/>
  <c r="F117" i="11"/>
  <c r="F116" i="11"/>
  <c r="O121" i="11"/>
  <c r="O111" i="11"/>
  <c r="M120" i="11"/>
  <c r="L120" i="11"/>
  <c r="M119" i="11"/>
  <c r="L119" i="11"/>
  <c r="M118" i="11"/>
  <c r="L118" i="11"/>
  <c r="M117" i="11"/>
  <c r="L117" i="11"/>
  <c r="M116" i="11"/>
  <c r="L116" i="11"/>
  <c r="M110" i="11"/>
  <c r="L110" i="11"/>
  <c r="M109" i="11"/>
  <c r="L109" i="11"/>
  <c r="M108" i="11"/>
  <c r="L108" i="11"/>
  <c r="M107" i="11"/>
  <c r="L107" i="11"/>
  <c r="M106" i="11"/>
  <c r="L106" i="11"/>
  <c r="G110" i="11"/>
  <c r="G109" i="11"/>
  <c r="G108" i="11"/>
  <c r="G107" i="11"/>
  <c r="G106" i="11"/>
  <c r="F110" i="11"/>
  <c r="F109" i="11"/>
  <c r="F108" i="11"/>
  <c r="F107" i="11"/>
  <c r="F106" i="11"/>
  <c r="O101" i="11"/>
  <c r="G100" i="11"/>
  <c r="G99" i="11"/>
  <c r="G98" i="11"/>
  <c r="G97" i="11"/>
  <c r="G96" i="11"/>
  <c r="F100" i="11"/>
  <c r="F99" i="11"/>
  <c r="F98" i="11"/>
  <c r="F96" i="11"/>
  <c r="F97" i="11"/>
  <c r="M100" i="11"/>
  <c r="L100" i="11"/>
  <c r="M99" i="11"/>
  <c r="L99" i="11"/>
  <c r="M98" i="11"/>
  <c r="L98" i="11"/>
  <c r="M97" i="11"/>
  <c r="L97" i="11"/>
  <c r="M96" i="11"/>
  <c r="L96" i="11"/>
  <c r="O91" i="11"/>
  <c r="M90" i="11"/>
  <c r="L90" i="11"/>
  <c r="M89" i="11"/>
  <c r="L89" i="11"/>
  <c r="M88" i="11"/>
  <c r="L88" i="11"/>
  <c r="M87" i="11"/>
  <c r="L87" i="11"/>
  <c r="G90" i="11"/>
  <c r="G89" i="11"/>
  <c r="G88" i="11"/>
  <c r="G87" i="11"/>
  <c r="F90" i="11"/>
  <c r="F89" i="11"/>
  <c r="F88" i="11"/>
  <c r="F87" i="11"/>
  <c r="O82" i="11"/>
  <c r="M81" i="11"/>
  <c r="L81" i="11"/>
  <c r="M80" i="11"/>
  <c r="L80" i="11"/>
  <c r="M79" i="11"/>
  <c r="L79" i="11"/>
  <c r="M78" i="11"/>
  <c r="L78" i="11"/>
  <c r="M77" i="11"/>
  <c r="L77" i="11"/>
  <c r="G81" i="11"/>
  <c r="G80" i="11"/>
  <c r="G78" i="11"/>
  <c r="G79" i="11"/>
  <c r="G77" i="11"/>
  <c r="F81" i="11"/>
  <c r="F80" i="11"/>
  <c r="F79" i="11"/>
  <c r="F78" i="11"/>
  <c r="F77" i="11"/>
  <c r="O72" i="11"/>
  <c r="M71" i="11"/>
  <c r="L71" i="11"/>
  <c r="M70" i="11"/>
  <c r="L70" i="11"/>
  <c r="M69" i="11"/>
  <c r="L69" i="11"/>
  <c r="M68" i="11"/>
  <c r="L68" i="11"/>
  <c r="G71" i="11"/>
  <c r="G70" i="11"/>
  <c r="G69" i="11"/>
  <c r="G68" i="11"/>
  <c r="F71" i="11"/>
  <c r="F70" i="11"/>
  <c r="F69" i="11"/>
  <c r="F68" i="11"/>
  <c r="F62" i="11"/>
  <c r="G62" i="11" s="1"/>
  <c r="G61" i="11"/>
  <c r="G60" i="11"/>
  <c r="G59" i="11"/>
  <c r="G58" i="11"/>
  <c r="G57" i="11"/>
  <c r="F61" i="11"/>
  <c r="F60" i="11"/>
  <c r="F59" i="11"/>
  <c r="F58" i="11"/>
  <c r="F57" i="11"/>
  <c r="O52" i="11"/>
  <c r="M51" i="11"/>
  <c r="L51" i="11"/>
  <c r="M50" i="11"/>
  <c r="L50" i="11"/>
  <c r="M49" i="11"/>
  <c r="L49" i="11"/>
  <c r="M48" i="11"/>
  <c r="L48" i="11"/>
  <c r="M47" i="11"/>
  <c r="L47" i="11"/>
  <c r="M46" i="11"/>
  <c r="L46" i="11"/>
  <c r="G51" i="11"/>
  <c r="G50" i="11"/>
  <c r="G49" i="11"/>
  <c r="G48" i="11"/>
  <c r="G47" i="11"/>
  <c r="G46" i="11"/>
  <c r="F51" i="11"/>
  <c r="F50" i="11"/>
  <c r="F49" i="11"/>
  <c r="F48" i="11"/>
  <c r="F47" i="11"/>
  <c r="F46" i="11"/>
  <c r="O41" i="11"/>
  <c r="M40" i="11"/>
  <c r="L40" i="11"/>
  <c r="M39" i="11"/>
  <c r="L39" i="11"/>
  <c r="M38" i="11"/>
  <c r="L38" i="11"/>
  <c r="M37" i="11"/>
  <c r="L37" i="11"/>
  <c r="M36" i="11"/>
  <c r="L36" i="11"/>
  <c r="M35" i="11"/>
  <c r="L35" i="11"/>
  <c r="G40" i="11"/>
  <c r="G39" i="11"/>
  <c r="G38" i="11"/>
  <c r="G37" i="11"/>
  <c r="G36" i="11"/>
  <c r="G35" i="11"/>
  <c r="F40" i="11"/>
  <c r="F39" i="11"/>
  <c r="F38" i="11"/>
  <c r="F37" i="11"/>
  <c r="F36" i="11"/>
  <c r="F35" i="11"/>
  <c r="O30" i="11"/>
  <c r="M29" i="11"/>
  <c r="L29" i="11"/>
  <c r="M28" i="11"/>
  <c r="L28" i="11"/>
  <c r="M27" i="11"/>
  <c r="L27" i="11"/>
  <c r="M26" i="11"/>
  <c r="L26" i="11"/>
  <c r="M25" i="11"/>
  <c r="L25" i="11"/>
  <c r="M24" i="11"/>
  <c r="L24" i="11"/>
  <c r="G29" i="11"/>
  <c r="G28" i="11"/>
  <c r="G27" i="11"/>
  <c r="G26" i="11"/>
  <c r="G25" i="11"/>
  <c r="G24" i="11"/>
  <c r="F29" i="11"/>
  <c r="F28" i="11"/>
  <c r="F27" i="11"/>
  <c r="F26" i="11"/>
  <c r="F25" i="11"/>
  <c r="F24" i="11"/>
  <c r="O8" i="11"/>
  <c r="O19" i="11"/>
  <c r="M18" i="11"/>
  <c r="L18" i="11"/>
  <c r="M17" i="11"/>
  <c r="L17" i="11"/>
  <c r="M16" i="11"/>
  <c r="L16" i="11"/>
  <c r="M15" i="11"/>
  <c r="L15" i="11"/>
  <c r="M14" i="11"/>
  <c r="L14" i="11"/>
  <c r="M13" i="11"/>
  <c r="L13" i="11"/>
  <c r="G18" i="11"/>
  <c r="G17" i="11"/>
  <c r="G16" i="11"/>
  <c r="G15" i="11"/>
  <c r="G14" i="11"/>
  <c r="G13" i="11"/>
  <c r="F18" i="11"/>
  <c r="F17" i="11"/>
  <c r="F16" i="11"/>
  <c r="F15" i="11"/>
  <c r="F14" i="11"/>
  <c r="F13" i="11"/>
  <c r="N6" i="11"/>
  <c r="O6" i="11" s="1"/>
  <c r="M2" i="11"/>
  <c r="N2" i="11" s="1"/>
  <c r="O2" i="11"/>
  <c r="N3" i="11"/>
  <c r="M7" i="11"/>
  <c r="L7" i="11"/>
  <c r="M6" i="11"/>
  <c r="L6" i="11"/>
  <c r="M5" i="11"/>
  <c r="L5" i="11"/>
  <c r="M4" i="11"/>
  <c r="L4" i="11"/>
  <c r="M3" i="11"/>
  <c r="L3" i="11"/>
  <c r="L2" i="11"/>
  <c r="G7" i="11"/>
  <c r="G6" i="11"/>
  <c r="G5" i="11"/>
  <c r="G4" i="11"/>
  <c r="G3" i="11"/>
  <c r="G2" i="11"/>
  <c r="F2" i="11"/>
  <c r="H9" i="2"/>
  <c r="G31" i="2"/>
  <c r="N82" i="14" l="1"/>
  <c r="M54" i="14"/>
  <c r="N54" i="14"/>
  <c r="M14" i="14"/>
  <c r="N64" i="14" l="1"/>
  <c r="N34" i="14"/>
  <c r="N44" i="14" l="1"/>
  <c r="N46" i="14"/>
  <c r="N36" i="14"/>
  <c r="N23" i="14"/>
  <c r="N14" i="14"/>
  <c r="N3" i="14" l="1"/>
  <c r="N4" i="14"/>
  <c r="N16" i="14" l="1"/>
  <c r="N12" i="13"/>
  <c r="M12" i="13"/>
  <c r="N23" i="13"/>
  <c r="N24" i="13"/>
  <c r="N21" i="13"/>
  <c r="N15" i="14"/>
  <c r="N6" i="14"/>
  <c r="M24" i="13" l="1"/>
  <c r="M22" i="13"/>
  <c r="M23" i="13"/>
  <c r="M21" i="13"/>
  <c r="H21" i="13"/>
  <c r="G21" i="13"/>
  <c r="N14" i="13"/>
  <c r="H64" i="12"/>
  <c r="N6" i="13"/>
  <c r="N4" i="13"/>
  <c r="N2" i="13"/>
  <c r="M25" i="13" l="1"/>
  <c r="J21" i="13"/>
  <c r="I21" i="13"/>
  <c r="N15" i="13"/>
  <c r="N76" i="12" l="1"/>
  <c r="N66" i="12"/>
  <c r="N45" i="12"/>
  <c r="N37" i="12"/>
  <c r="N26" i="12"/>
  <c r="N27" i="12"/>
  <c r="N28" i="12"/>
  <c r="N5" i="12"/>
  <c r="N3" i="12"/>
  <c r="N2" i="12"/>
  <c r="N67" i="12" l="1"/>
  <c r="N23" i="12"/>
  <c r="O188" i="11" l="1"/>
  <c r="O187" i="11"/>
  <c r="O184" i="11"/>
  <c r="O117" i="11"/>
  <c r="O118" i="11"/>
  <c r="N80" i="11"/>
  <c r="N79" i="11"/>
  <c r="N78" i="11"/>
  <c r="O89" i="11"/>
  <c r="O80" i="11" l="1"/>
  <c r="O79" i="11"/>
  <c r="O78" i="11"/>
  <c r="N70" i="11"/>
  <c r="F7" i="11" l="1"/>
  <c r="O177" i="11" l="1"/>
  <c r="O176" i="11"/>
  <c r="O70" i="11" l="1"/>
  <c r="N53" i="14" l="1"/>
  <c r="O127" i="11"/>
  <c r="O36" i="11"/>
  <c r="F3" i="11"/>
  <c r="O3" i="11" l="1"/>
  <c r="N14" i="12" l="1"/>
  <c r="G165" i="11"/>
  <c r="O165" i="11" s="1"/>
  <c r="O97" i="11"/>
  <c r="O48" i="11"/>
  <c r="O15" i="11"/>
  <c r="F4" i="11"/>
  <c r="I104" i="2"/>
  <c r="J102" i="2"/>
  <c r="O4" i="11" l="1"/>
  <c r="I19" i="3"/>
  <c r="G102" i="2" s="1"/>
  <c r="F43" i="2"/>
  <c r="H43" i="2" s="1"/>
  <c r="F40" i="2"/>
  <c r="H40" i="2" s="1"/>
  <c r="H41" i="2" s="1"/>
  <c r="I5" i="3"/>
  <c r="G37" i="2" s="1"/>
  <c r="O146" i="11" l="1"/>
  <c r="I20" i="3"/>
  <c r="G103" i="2" s="1"/>
  <c r="I13" i="3"/>
  <c r="G74" i="2" s="1"/>
  <c r="I12" i="3"/>
  <c r="G73" i="2" s="1"/>
  <c r="I11" i="3"/>
  <c r="G72" i="2" s="1"/>
  <c r="I10" i="3"/>
  <c r="G71" i="2" s="1"/>
  <c r="G70" i="2"/>
  <c r="G20" i="2"/>
  <c r="N76" i="14" l="1"/>
  <c r="N75" i="14"/>
  <c r="N72" i="14"/>
  <c r="N66" i="14"/>
  <c r="N65" i="14"/>
  <c r="N52" i="14"/>
  <c r="N33" i="14"/>
  <c r="N25" i="14"/>
  <c r="N22" i="14"/>
  <c r="N7" i="14"/>
  <c r="M78" i="12"/>
  <c r="N78" i="12"/>
  <c r="M75" i="12"/>
  <c r="M68" i="12"/>
  <c r="N68" i="12"/>
  <c r="M64" i="12"/>
  <c r="N57" i="12"/>
  <c r="N56" i="12"/>
  <c r="M48" i="12"/>
  <c r="M47" i="12"/>
  <c r="M46" i="12"/>
  <c r="N46" i="12"/>
  <c r="N43" i="12"/>
  <c r="M23" i="12"/>
  <c r="M16" i="12"/>
  <c r="N16" i="12"/>
  <c r="N15" i="12"/>
  <c r="N7" i="12"/>
  <c r="O175" i="11"/>
  <c r="G167" i="11"/>
  <c r="O167" i="11" s="1"/>
  <c r="G166" i="11"/>
  <c r="G164" i="11"/>
  <c r="O156" i="11"/>
  <c r="N139" i="11"/>
  <c r="N136" i="11"/>
  <c r="N120" i="11"/>
  <c r="O106" i="11"/>
  <c r="O98" i="11"/>
  <c r="O71" i="11"/>
  <c r="N68" i="11"/>
  <c r="O39" i="11"/>
  <c r="F6" i="11"/>
  <c r="F5" i="11"/>
  <c r="G168" i="11" l="1"/>
  <c r="O168" i="11" s="1"/>
  <c r="N73" i="14"/>
  <c r="O62" i="11"/>
  <c r="O16" i="11"/>
  <c r="O13" i="11"/>
  <c r="N63" i="14"/>
  <c r="N55" i="14"/>
  <c r="G42" i="14"/>
  <c r="N45" i="14"/>
  <c r="G2" i="14"/>
  <c r="G62" i="14"/>
  <c r="G82" i="14"/>
  <c r="N35" i="12"/>
  <c r="N36" i="12"/>
  <c r="G2" i="12"/>
  <c r="H54" i="12"/>
  <c r="H13" i="12"/>
  <c r="G43" i="12"/>
  <c r="O154" i="11"/>
  <c r="O130" i="11"/>
  <c r="O110" i="11"/>
  <c r="O87" i="11"/>
  <c r="O50" i="11"/>
  <c r="O40" i="11"/>
  <c r="O28" i="11"/>
  <c r="O61" i="11"/>
  <c r="O148" i="11"/>
  <c r="O145" i="11"/>
  <c r="O46" i="11"/>
  <c r="O18" i="11"/>
  <c r="O35" i="11"/>
  <c r="O5" i="11"/>
  <c r="O68" i="11"/>
  <c r="O157" i="11"/>
  <c r="H2" i="13"/>
  <c r="G13" i="14"/>
  <c r="G52" i="14"/>
  <c r="G72" i="14"/>
  <c r="G75" i="12"/>
  <c r="G22" i="14"/>
  <c r="G32" i="14"/>
  <c r="H2" i="14"/>
  <c r="H13" i="14"/>
  <c r="H22" i="14"/>
  <c r="H32" i="14"/>
  <c r="H42" i="14"/>
  <c r="H52" i="14"/>
  <c r="H62" i="14"/>
  <c r="H72" i="14"/>
  <c r="H82" i="14"/>
  <c r="N84" i="14"/>
  <c r="N83" i="14"/>
  <c r="G12" i="13"/>
  <c r="G2" i="13"/>
  <c r="H12" i="13"/>
  <c r="H34" i="12"/>
  <c r="G34" i="12"/>
  <c r="H43" i="12"/>
  <c r="H2" i="12"/>
  <c r="G13" i="12"/>
  <c r="N6" i="12"/>
  <c r="N47" i="12"/>
  <c r="N64" i="12"/>
  <c r="G23" i="12"/>
  <c r="N48" i="12"/>
  <c r="N54" i="12"/>
  <c r="G64" i="12"/>
  <c r="H75" i="12"/>
  <c r="N75" i="12"/>
  <c r="H23" i="12"/>
  <c r="G54" i="12"/>
  <c r="O17" i="11"/>
  <c r="O57" i="11"/>
  <c r="O27" i="11"/>
  <c r="O29" i="11"/>
  <c r="O51" i="11"/>
  <c r="O90" i="11"/>
  <c r="O99" i="11"/>
  <c r="O120" i="11"/>
  <c r="O139" i="11"/>
  <c r="J2" i="13" l="1"/>
  <c r="I2" i="13"/>
  <c r="J2" i="12"/>
  <c r="I42" i="14"/>
  <c r="J2" i="14"/>
  <c r="I82" i="14"/>
  <c r="J13" i="14"/>
  <c r="I72" i="14"/>
  <c r="J62" i="14"/>
  <c r="J52" i="14"/>
  <c r="J72" i="14"/>
  <c r="I62" i="14"/>
  <c r="I75" i="12"/>
  <c r="J43" i="12"/>
  <c r="I43" i="12"/>
  <c r="H96" i="11"/>
  <c r="I77" i="11"/>
  <c r="O137" i="11"/>
  <c r="I145" i="11"/>
  <c r="O128" i="11"/>
  <c r="I96" i="11"/>
  <c r="H87" i="11"/>
  <c r="H35" i="11"/>
  <c r="I164" i="11"/>
  <c r="I106" i="11"/>
  <c r="H77" i="11"/>
  <c r="H46" i="11"/>
  <c r="I126" i="11"/>
  <c r="H68" i="11"/>
  <c r="I35" i="11"/>
  <c r="I2" i="12"/>
  <c r="I52" i="14"/>
  <c r="J82" i="14"/>
  <c r="J42" i="14"/>
  <c r="I13" i="14"/>
  <c r="J22" i="14"/>
  <c r="I22" i="14"/>
  <c r="I2" i="14"/>
  <c r="M5" i="14" s="1"/>
  <c r="J32" i="14"/>
  <c r="I32" i="14"/>
  <c r="I12" i="13"/>
  <c r="J12" i="13"/>
  <c r="I64" i="12"/>
  <c r="J64" i="12"/>
  <c r="I34" i="12"/>
  <c r="J34" i="12"/>
  <c r="I54" i="12"/>
  <c r="J54" i="12"/>
  <c r="J13" i="12"/>
  <c r="I13" i="12"/>
  <c r="J75" i="12"/>
  <c r="J23" i="12"/>
  <c r="I23" i="12"/>
  <c r="I184" i="11"/>
  <c r="H184" i="11"/>
  <c r="H126" i="11"/>
  <c r="H154" i="11"/>
  <c r="H145" i="11"/>
  <c r="O109" i="11"/>
  <c r="I174" i="11"/>
  <c r="O174" i="11"/>
  <c r="H174" i="11"/>
  <c r="I57" i="11"/>
  <c r="I46" i="11"/>
  <c r="H57" i="11"/>
  <c r="I2" i="11"/>
  <c r="H2" i="11"/>
  <c r="I68" i="11"/>
  <c r="I136" i="11"/>
  <c r="O136" i="11"/>
  <c r="H136" i="11"/>
  <c r="H106" i="11"/>
  <c r="O108" i="11"/>
  <c r="I154" i="11"/>
  <c r="I87" i="11"/>
  <c r="I116" i="11"/>
  <c r="H116" i="11"/>
  <c r="O24" i="11"/>
  <c r="I24" i="11"/>
  <c r="H24" i="11"/>
  <c r="H13" i="11"/>
  <c r="H164" i="11"/>
  <c r="I13" i="11"/>
  <c r="M24" i="14" l="1"/>
  <c r="N24" i="14" s="1"/>
  <c r="M64" i="14"/>
  <c r="M74" i="14"/>
  <c r="M34" i="14"/>
  <c r="M66" i="12"/>
  <c r="M67" i="12"/>
  <c r="M44" i="12"/>
  <c r="N44" i="12" s="1"/>
  <c r="M45" i="12"/>
  <c r="M55" i="12"/>
  <c r="K96" i="11"/>
  <c r="M46" i="14"/>
  <c r="M14" i="12"/>
  <c r="K77" i="11"/>
  <c r="J96" i="11"/>
  <c r="K87" i="11"/>
  <c r="J35" i="11"/>
  <c r="J77" i="11"/>
  <c r="K35" i="11"/>
  <c r="J46" i="11"/>
  <c r="K68" i="11"/>
  <c r="K46" i="11"/>
  <c r="K13" i="11"/>
  <c r="J13" i="11"/>
  <c r="K116" i="11"/>
  <c r="J116" i="11"/>
  <c r="J68" i="11"/>
  <c r="K2" i="11"/>
  <c r="J2" i="11"/>
  <c r="J57" i="11"/>
  <c r="K57" i="11"/>
  <c r="K126" i="11"/>
  <c r="J126" i="11"/>
  <c r="K184" i="11"/>
  <c r="J184" i="11"/>
  <c r="J87" i="11"/>
  <c r="K24" i="11"/>
  <c r="J24" i="11"/>
  <c r="J106" i="11"/>
  <c r="K106" i="11"/>
  <c r="K136" i="11"/>
  <c r="J136" i="11"/>
  <c r="K174" i="11"/>
  <c r="J174" i="11"/>
  <c r="K145" i="11"/>
  <c r="J145" i="11"/>
  <c r="K154" i="11"/>
  <c r="J154" i="11"/>
  <c r="K164" i="11"/>
  <c r="J164" i="11"/>
  <c r="L59" i="11" l="1"/>
  <c r="L57" i="11"/>
  <c r="L58" i="11"/>
  <c r="L62" i="11"/>
  <c r="L61" i="11"/>
  <c r="L60" i="11"/>
  <c r="M59" i="11"/>
  <c r="M57" i="11"/>
  <c r="M62" i="11"/>
  <c r="M58" i="11"/>
  <c r="M61" i="11"/>
  <c r="M60" i="11"/>
  <c r="M76" i="14"/>
  <c r="M84" i="14"/>
  <c r="N27" i="13"/>
  <c r="N26" i="13"/>
  <c r="M3" i="13"/>
  <c r="N3" i="13" s="1"/>
  <c r="M14" i="13"/>
  <c r="M2" i="13"/>
  <c r="M83" i="14"/>
  <c r="M72" i="14"/>
  <c r="M82" i="14"/>
  <c r="M15" i="13"/>
  <c r="M43" i="12"/>
  <c r="M51" i="12" s="1"/>
  <c r="M4" i="12"/>
  <c r="N4" i="12" s="1"/>
  <c r="N9" i="12" s="1"/>
  <c r="M25" i="12"/>
  <c r="M2" i="12"/>
  <c r="M7" i="12"/>
  <c r="M6" i="12"/>
  <c r="M3" i="12"/>
  <c r="M76" i="12"/>
  <c r="M81" i="12" s="1"/>
  <c r="M5" i="12"/>
  <c r="N90" i="11"/>
  <c r="N176" i="11"/>
  <c r="N186" i="11"/>
  <c r="M42" i="14"/>
  <c r="M15" i="14"/>
  <c r="M85" i="14"/>
  <c r="M13" i="13"/>
  <c r="N13" i="13" s="1"/>
  <c r="M6" i="13"/>
  <c r="M36" i="12"/>
  <c r="M2" i="14"/>
  <c r="M73" i="14"/>
  <c r="M66" i="14"/>
  <c r="M6" i="14"/>
  <c r="M43" i="14"/>
  <c r="M53" i="14"/>
  <c r="M16" i="14"/>
  <c r="M55" i="14"/>
  <c r="M44" i="14"/>
  <c r="M4" i="14"/>
  <c r="M23" i="14"/>
  <c r="M7" i="14"/>
  <c r="M65" i="14"/>
  <c r="M3" i="14"/>
  <c r="M45" i="14"/>
  <c r="M4" i="13"/>
  <c r="M57" i="12"/>
  <c r="M13" i="12"/>
  <c r="M54" i="12"/>
  <c r="M56" i="12"/>
  <c r="M27" i="12"/>
  <c r="N14" i="11"/>
  <c r="O14" i="11" s="1"/>
  <c r="N96" i="11"/>
  <c r="M62" i="14"/>
  <c r="N62" i="14" s="1"/>
  <c r="M63" i="14"/>
  <c r="M13" i="14"/>
  <c r="M75" i="14"/>
  <c r="M56" i="14"/>
  <c r="N56" i="14" s="1"/>
  <c r="M52" i="14"/>
  <c r="M22" i="14"/>
  <c r="M65" i="12"/>
  <c r="M70" i="12" s="1"/>
  <c r="M35" i="12"/>
  <c r="M37" i="12"/>
  <c r="M26" i="12"/>
  <c r="M24" i="12"/>
  <c r="M26" i="14"/>
  <c r="N26" i="14" s="1"/>
  <c r="M5" i="13"/>
  <c r="M25" i="14"/>
  <c r="N18" i="14"/>
  <c r="M33" i="14"/>
  <c r="M32" i="14"/>
  <c r="N32" i="14" s="1"/>
  <c r="M36" i="14"/>
  <c r="M35" i="14"/>
  <c r="N35" i="14" s="1"/>
  <c r="M28" i="12"/>
  <c r="M15" i="12"/>
  <c r="M58" i="12"/>
  <c r="I44" i="2"/>
  <c r="M50" i="12" l="1"/>
  <c r="M49" i="12"/>
  <c r="M26" i="13"/>
  <c r="M27" i="13"/>
  <c r="M87" i="14"/>
  <c r="M17" i="13"/>
  <c r="M16" i="13"/>
  <c r="M18" i="13"/>
  <c r="M8" i="13"/>
  <c r="M9" i="13"/>
  <c r="M79" i="12"/>
  <c r="N71" i="12"/>
  <c r="M80" i="12"/>
  <c r="N80" i="12"/>
  <c r="M10" i="12"/>
  <c r="M9" i="12"/>
  <c r="M8" i="12"/>
  <c r="N129" i="11"/>
  <c r="N130" i="11"/>
  <c r="N89" i="11"/>
  <c r="N100" i="11"/>
  <c r="N99" i="11"/>
  <c r="N60" i="11"/>
  <c r="N61" i="11"/>
  <c r="N37" i="11"/>
  <c r="O37" i="11" s="1"/>
  <c r="N25" i="11"/>
  <c r="O25" i="11" s="1"/>
  <c r="N26" i="11"/>
  <c r="O26" i="11" s="1"/>
  <c r="N7" i="11"/>
  <c r="O7" i="11" s="1"/>
  <c r="N38" i="11"/>
  <c r="O38" i="11" s="1"/>
  <c r="N71" i="11"/>
  <c r="N72" i="11" s="1"/>
  <c r="N98" i="11"/>
  <c r="M88" i="14"/>
  <c r="M86" i="14"/>
  <c r="N87" i="14"/>
  <c r="N88" i="14"/>
  <c r="M7" i="13"/>
  <c r="N48" i="11"/>
  <c r="N146" i="11"/>
  <c r="N4" i="11"/>
  <c r="N39" i="11"/>
  <c r="N79" i="14"/>
  <c r="N78" i="14"/>
  <c r="M78" i="14"/>
  <c r="M48" i="14"/>
  <c r="M77" i="14"/>
  <c r="M8" i="14"/>
  <c r="M10" i="14"/>
  <c r="M9" i="14"/>
  <c r="N69" i="14"/>
  <c r="N9" i="14"/>
  <c r="N10" i="14"/>
  <c r="M18" i="14"/>
  <c r="M68" i="14"/>
  <c r="M72" i="12"/>
  <c r="M71" i="12"/>
  <c r="M39" i="12"/>
  <c r="M40" i="12"/>
  <c r="N107" i="11"/>
  <c r="N127" i="11"/>
  <c r="N58" i="11"/>
  <c r="O63" i="11" s="1"/>
  <c r="N66" i="11" s="1"/>
  <c r="N193" i="11" s="1"/>
  <c r="N117" i="11"/>
  <c r="N35" i="11"/>
  <c r="N97" i="11"/>
  <c r="N15" i="11"/>
  <c r="N59" i="11"/>
  <c r="N36" i="11"/>
  <c r="N47" i="11"/>
  <c r="O47" i="11" s="1"/>
  <c r="N184" i="11"/>
  <c r="N165" i="11"/>
  <c r="N187" i="11"/>
  <c r="N188" i="11"/>
  <c r="N185" i="11"/>
  <c r="N88" i="11"/>
  <c r="M58" i="14"/>
  <c r="M79" i="14"/>
  <c r="N58" i="14"/>
  <c r="N59" i="14"/>
  <c r="M59" i="14"/>
  <c r="N48" i="14"/>
  <c r="M47" i="14"/>
  <c r="M57" i="14"/>
  <c r="M49" i="14"/>
  <c r="N68" i="14"/>
  <c r="M69" i="14"/>
  <c r="M67" i="14"/>
  <c r="M17" i="14"/>
  <c r="M19" i="14"/>
  <c r="M28" i="14"/>
  <c r="M29" i="14"/>
  <c r="N49" i="14"/>
  <c r="M38" i="12"/>
  <c r="N10" i="12"/>
  <c r="N174" i="11"/>
  <c r="N166" i="11"/>
  <c r="N164" i="11"/>
  <c r="N178" i="11"/>
  <c r="N167" i="11"/>
  <c r="N177" i="11"/>
  <c r="N175" i="11"/>
  <c r="N168" i="11"/>
  <c r="N156" i="11"/>
  <c r="N87" i="11"/>
  <c r="N157" i="11"/>
  <c r="N145" i="11"/>
  <c r="N158" i="11"/>
  <c r="N155" i="11"/>
  <c r="N147" i="11"/>
  <c r="N148" i="11"/>
  <c r="N137" i="11"/>
  <c r="N128" i="11"/>
  <c r="N108" i="11"/>
  <c r="N106" i="11"/>
  <c r="N109" i="11"/>
  <c r="N57" i="11"/>
  <c r="N28" i="11"/>
  <c r="N50" i="11"/>
  <c r="N46" i="11"/>
  <c r="N49" i="11"/>
  <c r="O49" i="11" s="1"/>
  <c r="N51" i="11"/>
  <c r="N40" i="11"/>
  <c r="N27" i="11"/>
  <c r="N29" i="11"/>
  <c r="N17" i="11"/>
  <c r="N138" i="11"/>
  <c r="M27" i="14"/>
  <c r="N5" i="11"/>
  <c r="N24" i="11"/>
  <c r="N38" i="14"/>
  <c r="N39" i="14"/>
  <c r="M38" i="14"/>
  <c r="M39" i="14"/>
  <c r="M37" i="14"/>
  <c r="N19" i="14"/>
  <c r="N28" i="14"/>
  <c r="N29" i="14"/>
  <c r="N8" i="13"/>
  <c r="N9" i="13"/>
  <c r="N17" i="13"/>
  <c r="N18" i="13"/>
  <c r="N51" i="12"/>
  <c r="N50" i="12"/>
  <c r="N19" i="12"/>
  <c r="N20" i="12"/>
  <c r="M60" i="12"/>
  <c r="M61" i="12"/>
  <c r="M59" i="12"/>
  <c r="N31" i="12"/>
  <c r="N30" i="12"/>
  <c r="M19" i="12"/>
  <c r="M20" i="12"/>
  <c r="M18" i="12"/>
  <c r="M30" i="12"/>
  <c r="M31" i="12"/>
  <c r="M29" i="12"/>
  <c r="N58" i="12"/>
  <c r="N16" i="11"/>
  <c r="N13" i="11"/>
  <c r="N118" i="11"/>
  <c r="N62" i="11"/>
  <c r="N154" i="11"/>
  <c r="N18" i="11"/>
  <c r="N110" i="11"/>
  <c r="H44" i="2"/>
  <c r="H49" i="2" s="1"/>
  <c r="N81" i="12" l="1"/>
  <c r="N72" i="12"/>
  <c r="N159" i="11"/>
  <c r="N74" i="11"/>
  <c r="N73" i="11"/>
  <c r="N40" i="12"/>
  <c r="N39" i="12"/>
  <c r="N101" i="11"/>
  <c r="N103" i="11"/>
  <c r="N102" i="11"/>
  <c r="N82" i="11"/>
  <c r="N84" i="11"/>
  <c r="N83" i="11"/>
  <c r="N92" i="11"/>
  <c r="N93" i="11"/>
  <c r="N169" i="11"/>
  <c r="C9" i="10"/>
  <c r="E9" i="10" s="1"/>
  <c r="H93" i="2" s="1"/>
  <c r="N91" i="11"/>
  <c r="N181" i="11"/>
  <c r="N179" i="11"/>
  <c r="N180" i="11"/>
  <c r="N141" i="11"/>
  <c r="N41" i="11"/>
  <c r="N54" i="11"/>
  <c r="N52" i="11"/>
  <c r="N53" i="11"/>
  <c r="N170" i="11"/>
  <c r="O53" i="11"/>
  <c r="N43" i="11"/>
  <c r="N140" i="11"/>
  <c r="N42" i="11"/>
  <c r="N142" i="11"/>
  <c r="N30" i="11"/>
  <c r="N32" i="11"/>
  <c r="N171" i="11"/>
  <c r="N10" i="11"/>
  <c r="N31" i="11"/>
  <c r="N9" i="11"/>
  <c r="N8" i="11"/>
  <c r="C8" i="10"/>
  <c r="E8" i="10" s="1"/>
  <c r="H95" i="2" s="1"/>
  <c r="N59" i="12"/>
  <c r="N60" i="12"/>
  <c r="N61" i="12"/>
  <c r="O32" i="11"/>
  <c r="O31" i="11"/>
  <c r="O74" i="11"/>
  <c r="O73" i="11"/>
  <c r="N113" i="11"/>
  <c r="N111" i="11"/>
  <c r="N112" i="11"/>
  <c r="N160" i="11"/>
  <c r="N161" i="11"/>
  <c r="O54" i="11"/>
  <c r="N63" i="11"/>
  <c r="N64" i="11"/>
  <c r="N65" i="11"/>
  <c r="N121" i="11"/>
  <c r="N122" i="11"/>
  <c r="N123" i="11"/>
  <c r="O92" i="11"/>
  <c r="O93" i="11"/>
  <c r="N133" i="11"/>
  <c r="N131" i="11"/>
  <c r="N132" i="11"/>
  <c r="N151" i="11"/>
  <c r="N149" i="11"/>
  <c r="N150" i="11"/>
  <c r="N19" i="11"/>
  <c r="N20" i="11"/>
  <c r="N21" i="11"/>
  <c r="N189" i="11"/>
  <c r="N191" i="11"/>
  <c r="N190" i="11"/>
  <c r="H14" i="2"/>
  <c r="M83" i="12" l="1"/>
  <c r="C7" i="10"/>
  <c r="E7" i="10" s="1"/>
  <c r="H96" i="2" s="1"/>
  <c r="O84" i="11"/>
  <c r="O83" i="11"/>
  <c r="O122" i="11"/>
  <c r="O170" i="11"/>
  <c r="O171" i="11"/>
  <c r="H70" i="2"/>
  <c r="H71" i="2"/>
  <c r="H72" i="2"/>
  <c r="H20" i="2"/>
  <c r="O20" i="11"/>
  <c r="O21" i="11"/>
  <c r="O160" i="11"/>
  <c r="O161" i="11"/>
  <c r="O191" i="11"/>
  <c r="O190" i="11"/>
  <c r="O132" i="11"/>
  <c r="O133" i="11"/>
  <c r="O9" i="11"/>
  <c r="O10" i="11"/>
  <c r="O123" i="11" l="1"/>
  <c r="O102" i="11"/>
  <c r="O103" i="11"/>
  <c r="O180" i="11"/>
  <c r="O181" i="11"/>
  <c r="O42" i="11"/>
  <c r="O43" i="11"/>
  <c r="O142" i="11"/>
  <c r="O141" i="11"/>
  <c r="O113" i="11"/>
  <c r="O112" i="11"/>
  <c r="O65" i="11"/>
  <c r="O64" i="11"/>
  <c r="O150" i="11"/>
  <c r="O151" i="11"/>
  <c r="G78" i="2"/>
  <c r="G79" i="2" s="1"/>
  <c r="H79" i="2" s="1"/>
  <c r="G63" i="2"/>
  <c r="G61" i="2"/>
  <c r="H61" i="2" s="1"/>
  <c r="G60" i="2"/>
  <c r="H60" i="2" s="1"/>
  <c r="C6" i="10" l="1"/>
  <c r="E6" i="10" s="1"/>
  <c r="G110" i="2"/>
  <c r="G19" i="2"/>
  <c r="H19" i="2" s="1"/>
  <c r="H94" i="2" l="1"/>
  <c r="H97" i="2" s="1"/>
  <c r="E10" i="10"/>
  <c r="G21" i="2"/>
  <c r="G64" i="2"/>
  <c r="H64" i="2" s="1"/>
  <c r="H21" i="2" l="1"/>
  <c r="G22" i="2"/>
  <c r="H22" i="2" s="1"/>
  <c r="H23" i="2" s="1"/>
  <c r="H34" i="2" s="1"/>
  <c r="I80" i="2"/>
  <c r="H62" i="2"/>
  <c r="H65" i="2"/>
  <c r="H31" i="2" l="1"/>
  <c r="H30" i="2"/>
  <c r="H35" i="2"/>
  <c r="H33" i="2"/>
  <c r="H54" i="2"/>
  <c r="I37" i="2"/>
  <c r="H29" i="2"/>
  <c r="H36" i="2"/>
  <c r="H32" i="2"/>
  <c r="G23" i="2"/>
  <c r="I23" i="2" s="1"/>
  <c r="H37" i="2" l="1"/>
  <c r="G66" i="2"/>
  <c r="G88" i="2" l="1"/>
  <c r="G86" i="2" l="1"/>
  <c r="H119" i="2" l="1"/>
  <c r="H120" i="2" s="1"/>
  <c r="G89" i="2" l="1"/>
  <c r="H63" i="2" l="1"/>
  <c r="H56" i="2"/>
  <c r="H115" i="2"/>
  <c r="G90" i="2"/>
  <c r="H85" i="2"/>
  <c r="H74" i="2"/>
  <c r="H73" i="2"/>
  <c r="H77" i="2" l="1"/>
  <c r="H78" i="2" s="1"/>
  <c r="I79" i="2" s="1"/>
  <c r="H86" i="2"/>
  <c r="H89" i="2" s="1"/>
  <c r="H80" i="2" l="1"/>
  <c r="H88" i="2"/>
  <c r="H55" i="2"/>
  <c r="H57" i="2" s="1"/>
  <c r="H90" i="2" l="1"/>
  <c r="H118" i="2" s="1"/>
  <c r="H66" i="2"/>
  <c r="H117" i="2" s="1"/>
  <c r="H116" i="2"/>
  <c r="H99" i="2" l="1"/>
  <c r="H102" i="2" l="1"/>
  <c r="H103" i="2" l="1"/>
  <c r="I122" i="2" l="1"/>
  <c r="H100" i="2"/>
  <c r="J104" i="2" s="1"/>
  <c r="I102" i="2"/>
  <c r="J103" i="2" s="1"/>
  <c r="H109" i="2" l="1"/>
  <c r="H121" i="2" s="1"/>
  <c r="H122" i="2" s="1"/>
  <c r="D127" i="2" s="1"/>
  <c r="H132" i="2" s="1"/>
  <c r="H106" i="2"/>
  <c r="H108" i="2"/>
  <c r="H105" i="2"/>
  <c r="H110" i="2" l="1"/>
  <c r="G121" i="2"/>
  <c r="G117" i="2" l="1"/>
  <c r="G115" i="2"/>
  <c r="G119" i="2"/>
  <c r="G116" i="2"/>
  <c r="G118" i="2"/>
  <c r="F127" i="2" l="1"/>
  <c r="H127" i="2" s="1"/>
  <c r="H128" i="2" s="1"/>
  <c r="H133" i="2" s="1"/>
  <c r="H134" i="2" s="1"/>
  <c r="E5" i="9"/>
  <c r="F5" i="9" s="1"/>
  <c r="G120" i="2"/>
  <c r="G122" i="2" s="1"/>
  <c r="F6" i="9" l="1"/>
  <c r="G6" i="9" s="1"/>
  <c r="G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Liana Lopes Schaefer</author>
    <author>Antônio José Rodrigues de Campos Jr</author>
  </authors>
  <commentList>
    <comment ref="E8" authorId="0" shapeId="0" xr:uid="{00000000-0006-0000-0100-000001000000}">
      <text>
        <r>
          <rPr>
            <sz val="10"/>
            <color rgb="FF000000"/>
            <rFont val="Arial"/>
            <family val="2"/>
            <charset val="1"/>
          </rPr>
          <t>Selecionar 0% quando não houver Periculosidade e 30% quando incidir</t>
        </r>
      </text>
    </comment>
    <comment ref="H9" authorId="1" shapeId="0" xr:uid="{00000000-0006-0000-0100-000002000000}">
      <text>
        <r>
          <rPr>
            <sz val="9"/>
            <color indexed="81"/>
            <rFont val="Segoe UI"/>
            <family val="2"/>
          </rPr>
          <t>OBS: apenas para fins estimativos, é considerado o adicional de maior valor, no caso específico, insalubridade</t>
        </r>
      </text>
    </comment>
    <comment ref="E10" authorId="0" shapeId="0" xr:uid="{00000000-0006-0000-0100-000003000000}">
      <text>
        <r>
          <rPr>
            <sz val="10"/>
            <color rgb="FF000000"/>
            <rFont val="Arial"/>
            <family val="2"/>
            <charset val="1"/>
          </rPr>
          <t>Selecionar entre:
0%
10%
20%
40%
E o valor da Insalubridade será calculado sobre o valor da salário</t>
        </r>
      </text>
    </comment>
    <comment ref="G31" authorId="2" shapeId="0" xr:uid="{00000000-0006-0000-0100-000004000000}">
      <text>
        <r>
          <rPr>
            <b/>
            <sz val="9"/>
            <color indexed="81"/>
            <rFont val="Segoe UI"/>
            <family val="2"/>
          </rPr>
          <t>Média pesquisa</t>
        </r>
      </text>
    </comment>
    <comment ref="G40" authorId="2" shapeId="0" xr:uid="{00000000-0006-0000-0100-000005000000}">
      <text>
        <r>
          <rPr>
            <b/>
            <sz val="9"/>
            <color indexed="81"/>
            <rFont val="Segoe UI"/>
            <family val="2"/>
          </rPr>
          <t>Conferir CCT.</t>
        </r>
      </text>
    </comment>
    <comment ref="G61" authorId="2" shapeId="0" xr:uid="{00000000-0006-0000-0100-000006000000}">
      <text>
        <r>
          <rPr>
            <b/>
            <u/>
            <sz val="9"/>
            <color indexed="81"/>
            <rFont val="Segoe UI"/>
            <family val="2"/>
          </rPr>
          <t>Metodologia</t>
        </r>
        <r>
          <rPr>
            <b/>
            <sz val="9"/>
            <color indexed="81"/>
            <rFont val="Segoe UI"/>
            <family val="2"/>
          </rPr>
          <t xml:space="preserve">: </t>
        </r>
        <r>
          <rPr>
            <u/>
            <sz val="9"/>
            <color indexed="81"/>
            <rFont val="Segoe UI"/>
            <family val="2"/>
          </rPr>
          <t>Aviso Prévio Indenizado</t>
        </r>
        <r>
          <rPr>
            <sz val="9"/>
            <color indexed="81"/>
            <rFont val="Segoe UI"/>
            <family val="2"/>
          </rPr>
          <t xml:space="preserve"> x </t>
        </r>
        <r>
          <rPr>
            <u/>
            <sz val="9"/>
            <color indexed="81"/>
            <rFont val="Segoe UI"/>
            <family val="2"/>
          </rPr>
          <t>Submódulo 2.2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G64" authorId="2" shapeId="0" xr:uid="{00000000-0006-0000-0100-000007000000}">
      <text>
        <r>
          <rPr>
            <b/>
            <sz val="9"/>
            <color indexed="81"/>
            <rFont val="Segoe UI"/>
            <family val="2"/>
          </rPr>
          <t xml:space="preserve">Metodologia: </t>
        </r>
        <r>
          <rPr>
            <u/>
            <sz val="9"/>
            <color indexed="81"/>
            <rFont val="Segoe UI"/>
            <family val="2"/>
          </rPr>
          <t>Aviso Prévio Trabalhado</t>
        </r>
        <r>
          <rPr>
            <b/>
            <sz val="9"/>
            <color indexed="81"/>
            <rFont val="Segoe UI"/>
            <family val="2"/>
          </rPr>
          <t xml:space="preserve"> x </t>
        </r>
        <r>
          <rPr>
            <u/>
            <sz val="9"/>
            <color indexed="81"/>
            <rFont val="Segoe UI"/>
            <family val="2"/>
          </rPr>
          <t>Submódulo 2.2</t>
        </r>
      </text>
    </comment>
    <comment ref="G70" authorId="2" shapeId="0" xr:uid="{00000000-0006-0000-0100-000008000000}">
      <text>
        <r>
          <rPr>
            <b/>
            <sz val="9"/>
            <color indexed="81"/>
            <rFont val="Segoe UI"/>
            <family val="2"/>
          </rPr>
          <t xml:space="preserve">(12,1%/12)
</t>
        </r>
      </text>
    </comment>
    <comment ref="G102" authorId="2" shapeId="0" xr:uid="{00000000-0006-0000-0100-000009000000}">
      <text>
        <r>
          <rPr>
            <b/>
            <sz val="9"/>
            <color indexed="81"/>
            <rFont val="Segoe UI"/>
            <family val="2"/>
          </rPr>
          <t xml:space="preserve">média da pequisa
</t>
        </r>
      </text>
    </comment>
    <comment ref="G103" authorId="2" shapeId="0" xr:uid="{00000000-0006-0000-0100-00000A000000}">
      <text>
        <r>
          <rPr>
            <b/>
            <sz val="9"/>
            <color indexed="81"/>
            <rFont val="Segoe UI"/>
            <family val="2"/>
          </rPr>
          <t xml:space="preserve">Média da pesquisa
</t>
        </r>
      </text>
    </comment>
    <comment ref="F105" authorId="2" shapeId="0" xr:uid="{00000000-0006-0000-0100-00000B000000}">
      <text>
        <r>
          <rPr>
            <b/>
            <sz val="9"/>
            <color indexed="81"/>
            <rFont val="Segoe UI"/>
            <family val="2"/>
          </rPr>
          <t xml:space="preserve">Lucro REAL </t>
        </r>
        <r>
          <rPr>
            <sz val="9"/>
            <color indexed="81"/>
            <rFont val="Segoe UI"/>
            <family val="2"/>
          </rPr>
          <t>1,65%</t>
        </r>
        <r>
          <rPr>
            <b/>
            <sz val="9"/>
            <color indexed="81"/>
            <rFont val="Segoe UI"/>
            <family val="2"/>
          </rPr>
          <t xml:space="preserve">
L.Presumido </t>
        </r>
        <r>
          <rPr>
            <sz val="9"/>
            <color indexed="81"/>
            <rFont val="Segoe UI"/>
            <family val="2"/>
          </rPr>
          <t>0,65%</t>
        </r>
        <r>
          <rPr>
            <b/>
            <sz val="9"/>
            <color indexed="81"/>
            <rFont val="Segoe UI"/>
            <family val="2"/>
          </rPr>
          <t xml:space="preserve">
Simples - </t>
        </r>
        <r>
          <rPr>
            <sz val="9"/>
            <color indexed="81"/>
            <rFont val="Segoe UI"/>
            <family val="2"/>
          </rPr>
          <t xml:space="preserve">variável
Observar parâmetros do caderno de Logística
</t>
        </r>
      </text>
    </comment>
    <comment ref="F106" authorId="2" shapeId="0" xr:uid="{00000000-0006-0000-0100-00000C000000}">
      <text>
        <r>
          <rPr>
            <b/>
            <sz val="9"/>
            <color indexed="81"/>
            <rFont val="Segoe UI"/>
            <family val="2"/>
          </rPr>
          <t xml:space="preserve">Lucro REAL </t>
        </r>
        <r>
          <rPr>
            <sz val="9"/>
            <color indexed="81"/>
            <rFont val="Segoe UI"/>
            <family val="2"/>
          </rPr>
          <t>7,6%</t>
        </r>
        <r>
          <rPr>
            <b/>
            <sz val="9"/>
            <color indexed="81"/>
            <rFont val="Segoe UI"/>
            <family val="2"/>
          </rPr>
          <t xml:space="preserve">
L.Presumido </t>
        </r>
        <r>
          <rPr>
            <sz val="9"/>
            <color indexed="81"/>
            <rFont val="Segoe UI"/>
            <family val="2"/>
          </rPr>
          <t>3%</t>
        </r>
        <r>
          <rPr>
            <b/>
            <sz val="9"/>
            <color indexed="81"/>
            <rFont val="Segoe UI"/>
            <family val="2"/>
          </rPr>
          <t xml:space="preserve">
Simples - </t>
        </r>
        <r>
          <rPr>
            <sz val="9"/>
            <color indexed="81"/>
            <rFont val="Segoe UI"/>
            <family val="2"/>
          </rPr>
          <t>variável
Observar parâmetros do caderno de Logística</t>
        </r>
      </text>
    </comment>
    <comment ref="F108" authorId="2" shapeId="0" xr:uid="{00000000-0006-0000-0100-00000D000000}">
      <text>
        <r>
          <rPr>
            <b/>
            <sz val="9"/>
            <color indexed="81"/>
            <rFont val="Segoe UI"/>
            <family val="2"/>
          </rPr>
          <t>Aliquota máxima permitida de 5%</t>
        </r>
      </text>
    </comment>
    <comment ref="G109" authorId="1" shapeId="0" xr:uid="{00000000-0006-0000-0100-00000E000000}">
      <text>
        <r>
          <rPr>
            <b/>
            <sz val="9"/>
            <color indexed="81"/>
            <rFont val="Segoe UI"/>
            <family val="2"/>
          </rPr>
          <t>Média da pesquisa</t>
        </r>
      </text>
    </comment>
  </commentList>
</comments>
</file>

<file path=xl/sharedStrings.xml><?xml version="1.0" encoding="utf-8"?>
<sst xmlns="http://schemas.openxmlformats.org/spreadsheetml/2006/main" count="1234" uniqueCount="260">
  <si>
    <t>A</t>
  </si>
  <si>
    <t>B</t>
  </si>
  <si>
    <t>C</t>
  </si>
  <si>
    <t>D</t>
  </si>
  <si>
    <t>Tipo de Serviço</t>
  </si>
  <si>
    <t>Sem Periculosidade</t>
  </si>
  <si>
    <t>Adicional de insalubridade</t>
  </si>
  <si>
    <t>Grau</t>
  </si>
  <si>
    <t>Percentual</t>
  </si>
  <si>
    <t>Salário Mínimo</t>
  </si>
  <si>
    <t>Adicional noturno</t>
  </si>
  <si>
    <t>Sem Insalubridade</t>
  </si>
  <si>
    <t>E</t>
  </si>
  <si>
    <t>Adicional de Hora Noturna Reduzida</t>
  </si>
  <si>
    <t>F</t>
  </si>
  <si>
    <t>TOTAL</t>
  </si>
  <si>
    <t>Módulo 2 -Encargos e  Benefícios Anuais, Mensais e Diários</t>
  </si>
  <si>
    <t>2.1</t>
  </si>
  <si>
    <t>Submódulo 2.1 – 13° ( décimo terceiro) Salário, Férias e Adicional de Férias</t>
  </si>
  <si>
    <t>13º salário (lei 4090/62)</t>
  </si>
  <si>
    <t>2.2</t>
  </si>
  <si>
    <t>Submódulo 2.2 – Encargos Previdenciários (GPS), Fundo de Garantia por Tempo de Serviço (FGTS) e outras contribuições</t>
  </si>
  <si>
    <t>INSS</t>
  </si>
  <si>
    <t>INCRA</t>
  </si>
  <si>
    <t>SALÁRIO EDUCAÇÃO</t>
  </si>
  <si>
    <t>FGTS</t>
  </si>
  <si>
    <t>G</t>
  </si>
  <si>
    <t>SAT</t>
  </si>
  <si>
    <t>SEBRAE</t>
  </si>
  <si>
    <t>2.3</t>
  </si>
  <si>
    <t>Submódulo 2.3-  Benefícios Mensais e Diários.</t>
  </si>
  <si>
    <t>(Desconto)</t>
  </si>
  <si>
    <t>Total</t>
  </si>
  <si>
    <t>Auxílio alimentação (vales, cesta básica etc)</t>
  </si>
  <si>
    <t>Quadro -  Resumo Módulo 2 -Encargos e  Benefícios Anuais, Mensais e Diários</t>
  </si>
  <si>
    <t>13° Salário, Férias e Adicional de Férias</t>
  </si>
  <si>
    <t>GPS, FGTS e outras contribuições</t>
  </si>
  <si>
    <t>Beneficio Mensais e Diários.</t>
  </si>
  <si>
    <t>Aviso prévio Indenizado</t>
  </si>
  <si>
    <t>Incidência do FGTS sobre aviso prévio indenizado</t>
  </si>
  <si>
    <t>Multa sobre FGTS  e contribuição social sobre o aviso prévio Indenizado</t>
  </si>
  <si>
    <t>Aviso Previo Trabalhado</t>
  </si>
  <si>
    <t>Multa sobre FGTS e contribuição social sobre aviso prévio Trabalhado</t>
  </si>
  <si>
    <t>Módulo 4-  Custo de Reposição do Profissional Ausente</t>
  </si>
  <si>
    <t>4.1</t>
  </si>
  <si>
    <t>Outros (especificar)</t>
  </si>
  <si>
    <t>4.2</t>
  </si>
  <si>
    <t>Submódulo 4.2   – Intrajornada</t>
  </si>
  <si>
    <t>Módulo 5 - Insumos Diversos</t>
  </si>
  <si>
    <t>Uniformes/Crachás</t>
  </si>
  <si>
    <t>Equipamentos</t>
  </si>
  <si>
    <t>6 - Custos Indiretos, Tributários e Lucro (CITL)</t>
  </si>
  <si>
    <t>Custos Indiretos</t>
  </si>
  <si>
    <t>Lucro</t>
  </si>
  <si>
    <t>Tributos total</t>
  </si>
  <si>
    <t>C.1</t>
  </si>
  <si>
    <t>C.2</t>
  </si>
  <si>
    <t>PIS</t>
  </si>
  <si>
    <t>C.3</t>
  </si>
  <si>
    <t>COFINS</t>
  </si>
  <si>
    <t>C.4</t>
  </si>
  <si>
    <t>C.5</t>
  </si>
  <si>
    <t>ISS</t>
  </si>
  <si>
    <t>QUADRO RESUMO DO CUSTO POR EMPREGADO</t>
  </si>
  <si>
    <t>Quadro resumo - VALOR MENSAL DOS SERVIÇOS</t>
  </si>
  <si>
    <t>Valor proposto por empregados por posto</t>
  </si>
  <si>
    <t>Valor posto</t>
  </si>
  <si>
    <t>Valor total do serviço</t>
  </si>
  <si>
    <t>(A)</t>
  </si>
  <si>
    <t>(B)</t>
  </si>
  <si>
    <t>( C )</t>
  </si>
  <si>
    <t>(D) = (B  X C)</t>
  </si>
  <si>
    <t>(E)</t>
  </si>
  <si>
    <t>( F ) = (D X E)</t>
  </si>
  <si>
    <t>VALOR MENSAL DOS SERVIÇOS</t>
  </si>
  <si>
    <t>Quadro - demonstrativo - VALOR GLOBAL DA PROPOSTA</t>
  </si>
  <si>
    <t>Descrição</t>
  </si>
  <si>
    <t>VALOR (R$)</t>
  </si>
  <si>
    <t>Valor proposto por unidade de medida</t>
  </si>
  <si>
    <t>Valor mensal do serviço</t>
  </si>
  <si>
    <t>Valor global da proposta (valor mensal x n.º de meses do contrato)</t>
  </si>
  <si>
    <t xml:space="preserve">PLANILHA DA ADMINISTRAÇÃO     </t>
  </si>
  <si>
    <t>Salário-Base</t>
  </si>
  <si>
    <t>Nota 1: O Módulo 1 refere-se ao valor mensal devido ao empregado pela prestação do serviço no período de 12 meses.</t>
  </si>
  <si>
    <t>SESC ou SESI</t>
  </si>
  <si>
    <t>SENAI - SENAC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</si>
  <si>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</si>
  <si>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</si>
  <si>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 Esses percentuais incidem sobre o Módulo 1, o Submódulo 2.1. (Redação dada pela Instrução Normativa nº 7, de 2018)</t>
  </si>
  <si>
    <t>Dias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</si>
  <si>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</si>
  <si>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desta Instrução Normativa.</t>
  </si>
  <si>
    <r>
      <t>Módulo 1- Composição da Remuneração (</t>
    </r>
    <r>
      <rPr>
        <b/>
        <sz val="12"/>
        <color theme="0"/>
        <rFont val="Arial"/>
        <family val="2"/>
      </rPr>
      <t>Redação dada pela IN 07/2018</t>
    </r>
    <r>
      <rPr>
        <b/>
        <sz val="18"/>
        <color theme="0"/>
        <rFont val="Arial"/>
        <family val="2"/>
      </rPr>
      <t>)</t>
    </r>
  </si>
  <si>
    <r>
      <t>Módulo 3 - Provisão para Rescisão (</t>
    </r>
    <r>
      <rPr>
        <b/>
        <sz val="12"/>
        <color theme="0"/>
        <rFont val="Arial"/>
        <family val="2"/>
      </rPr>
      <t>Redação dada pela IN 07/2018</t>
    </r>
    <r>
      <rPr>
        <b/>
        <sz val="18"/>
        <color theme="0"/>
        <rFont val="Arial"/>
        <family val="2"/>
      </rPr>
      <t>)</t>
    </r>
  </si>
  <si>
    <t>Incidência de GPS, FGTS e outras contribuições sobre o Aviso Prévio Trabalhado</t>
  </si>
  <si>
    <r>
      <rPr>
        <sz val="10"/>
        <color rgb="FF000000"/>
        <rFont val="Arial"/>
        <family val="2"/>
      </rPr>
      <t>Nota 1</t>
    </r>
    <r>
      <rPr>
        <b/>
        <sz val="10"/>
        <color rgb="FF000000"/>
        <rFont val="Arial"/>
        <family val="2"/>
      </rPr>
      <t>: </t>
    </r>
    <r>
      <rPr>
        <sz val="10"/>
        <color rgb="FF000000"/>
        <rFont val="Arial"/>
        <family val="2"/>
      </rPr>
      <t>Os itens que contemplam o módulo 4 se referem ao custo dos dias trabalhados pelo repositor/substituto, quando o empregado alocado na prestação de serviço estiver ausente, conforme as previsões estabelecidas na legislação. </t>
    </r>
    <r>
      <rPr>
        <b/>
        <sz val="10"/>
        <color rgb="FF000000"/>
        <rFont val="Arial"/>
        <family val="2"/>
      </rPr>
      <t>(Redação dada pela Instrução Normativa nº 7, de 2018)</t>
    </r>
  </si>
  <si>
    <t>Submódulo 4.1  – Substituto nas Ausências Legais (Redação dada pela Instrução Normativa nº 7, de 2018)</t>
  </si>
  <si>
    <t>Substituto cobertura das Férias</t>
  </si>
  <si>
    <t>Substituto cobertura Ausências Legais</t>
  </si>
  <si>
    <t>Substituto cobertura Licença paternidade</t>
  </si>
  <si>
    <t>Substituto cobertura Ausência por acidente de trabalho</t>
  </si>
  <si>
    <t>Substituto cobertura Afastamento Maternidade</t>
  </si>
  <si>
    <t>Substituto cobertura de Outras ausências (especificar)</t>
  </si>
  <si>
    <t>Substituto na cobertura de Intervalo para repouso ou alimentação.</t>
  </si>
  <si>
    <t>Substituto nas Ausências Legais</t>
  </si>
  <si>
    <t>Substituto na Intrajornada</t>
  </si>
  <si>
    <t>Tributos</t>
  </si>
  <si>
    <t>Nota 1: Valores mensais por empregado</t>
  </si>
  <si>
    <t>Nota 1: Custos Indiretos, Tributos e Lucro por empregado.</t>
  </si>
  <si>
    <t>Nota 2: O valor referente a tributos é obtido aplicando-se o percentual sobre o valor do faturamento.</t>
  </si>
  <si>
    <t>sub total (A+B+C+D+E)</t>
  </si>
  <si>
    <t>Módulo 6 - Custos indiretos, Tributos e Lucros</t>
  </si>
  <si>
    <t>Módulo 4 - Custo de Reposição do Profissional Ausente</t>
  </si>
  <si>
    <t>Módulo 3 - Previsão para rescisão</t>
  </si>
  <si>
    <t>Módulo 2 - Encargos e Beneficio Anuais, Mensais e Diários</t>
  </si>
  <si>
    <t>Módulo 1 - Composição da Remuneração</t>
  </si>
  <si>
    <t>Valor Total por Empregado.</t>
  </si>
  <si>
    <t>Quant.   Empregado/ posto</t>
  </si>
  <si>
    <t>Quant. postos</t>
  </si>
  <si>
    <t>Nota : Informar o valor da unidade de medida por tipo de serviço.</t>
  </si>
  <si>
    <t>federais</t>
  </si>
  <si>
    <t>municipais</t>
  </si>
  <si>
    <t>TOTAL CITL</t>
  </si>
  <si>
    <t>ANEXO VII D  PLANILHA DE CUSTOS E FORMAÇÃO DE PREÇOS IN 05/2017 - IN 07/2018 - SEGES/MPDG</t>
  </si>
  <si>
    <t>Adicional de periculosidade (lei 12.740/2012)</t>
  </si>
  <si>
    <t>Subtotal</t>
  </si>
  <si>
    <t>=</t>
  </si>
  <si>
    <t>Média pesquisada</t>
  </si>
  <si>
    <t>Média</t>
  </si>
  <si>
    <t>SAT - Seguro Acidente de Trabalho</t>
  </si>
  <si>
    <t>-</t>
  </si>
  <si>
    <t>Quadro -  Resumo Módulo 4 - Custo de Reposição do Profissional Ausente (Redação dada pela Instrução Normativa nº 7, de 2018)</t>
  </si>
  <si>
    <t>Transporte / hora itinere</t>
  </si>
  <si>
    <t>Utensílios</t>
  </si>
  <si>
    <t>Benefício social familiar</t>
  </si>
  <si>
    <t xml:space="preserve">Incidência encargos do Submódulo 2.2 </t>
  </si>
  <si>
    <t>Total Remuneração + Engargos Sociais + Insumos:</t>
  </si>
  <si>
    <t>Total Remuneração + Engargos Sociais + Insumos+ C.I + Lucro</t>
  </si>
  <si>
    <t>Valor unitário</t>
  </si>
  <si>
    <t>Desconto</t>
  </si>
  <si>
    <t>Item</t>
  </si>
  <si>
    <t xml:space="preserve">Descrição </t>
  </si>
  <si>
    <t>Quantidade</t>
  </si>
  <si>
    <t>Valor Mensal</t>
  </si>
  <si>
    <t>Valor Anual</t>
  </si>
  <si>
    <t>TOTAL:</t>
  </si>
  <si>
    <t>COPEIRO</t>
  </si>
  <si>
    <t>Fundo formação profissional</t>
  </si>
  <si>
    <t>Auxílio Saúde</t>
  </si>
  <si>
    <t>Materiais/INSUMOS</t>
  </si>
  <si>
    <t>Copeiro</t>
  </si>
  <si>
    <t>PFBRA</t>
  </si>
  <si>
    <t>Copeiragem PFBRA</t>
  </si>
  <si>
    <t>Fonte de Consulta</t>
  </si>
  <si>
    <t>Quantidade Anual</t>
  </si>
  <si>
    <t xml:space="preserve">Valor Unitário </t>
  </si>
  <si>
    <t>Média Simples</t>
  </si>
  <si>
    <t>Desvio-Padrão</t>
  </si>
  <si>
    <t>Limite inferior (MÍNIMO)</t>
  </si>
  <si>
    <t>Limite superior (MÁXIMO)</t>
  </si>
  <si>
    <t>Verificação exequibilidade</t>
  </si>
  <si>
    <t>Valor Unitário</t>
  </si>
  <si>
    <t xml:space="preserve">Valor Valor Anual </t>
  </si>
  <si>
    <t>Açúcar Cristal - Pesquisado na embalagem de 5G - Valor Unitário de 1kg</t>
  </si>
  <si>
    <t>Parâmetro I - Painel de preços -Mediana</t>
  </si>
  <si>
    <t>MÉDIA:</t>
  </si>
  <si>
    <t>MEDIANA:</t>
  </si>
  <si>
    <t>MENOR PREÇO</t>
  </si>
  <si>
    <t>Valor para Disponibilidade Orçamentária conforme critério escolhido:</t>
  </si>
  <si>
    <t>Adoçante líquido dietético - Mínimo 65 ml</t>
  </si>
  <si>
    <t>Água Sanitária - 1 L</t>
  </si>
  <si>
    <t>Café tipo exportação, categoria superior, em pó, torrado e moído, embalagem de 500g</t>
  </si>
  <si>
    <t>Chá de ervas (camomila, cidreira, erva-doce, hortelã, etc) em caixas contendo 10 (dez) unidades de 10 (dez) gramas cada;</t>
  </si>
  <si>
    <t>Parâmetro I - Painel de Preços - Mediana</t>
  </si>
  <si>
    <t>Chá de frutas (maçã com canela, frutas vermelhas, morango, pêssego e cítrico, etc) em caixas contendo 10 (dez) unidades de 10 (dez gramas cada</t>
  </si>
  <si>
    <t>Copo plástico, descartável - 75 ML ou 80ML, pacote com 100 unidades;</t>
  </si>
  <si>
    <t>Copo plástico, descartável - 180ML ou 200ML, pacote com 100 unidades</t>
  </si>
  <si>
    <t>Detergente, líquido biodegradável, para remoção de gordura de louças, talheres e panelas, natural, contém tensoativo biodegradável, embalagem plástica, frasco com 500 ml., rótulo com validade de no mínimo 12 (doze) meses, e procedência.</t>
  </si>
  <si>
    <t>Esponja, espuma, fibra sintética, retangular, anatômica, média, limpeza geral, uma face macia e outra áspera.</t>
  </si>
  <si>
    <t>Lã de aço; pacote 60g com 08 unidades.</t>
  </si>
  <si>
    <t>Pano de prato, algodão cru, medida 60x40, na cor branca, absorvente, lavável e durável</t>
  </si>
  <si>
    <t>Pano de chão, 100% algodão, medida 50x70 cm, alto grau de absorção, sem desprendimento de partícula, para limpeza de bancada, equipamento, peças, acessórios, etc.</t>
  </si>
  <si>
    <t>Parâmetro I - Painel de preços - Mediana</t>
  </si>
  <si>
    <t>Sabão em barra de 200g.  Tensoativo, aniônico, alcalizantes, fosfatos, sais inorgânicos, branqueador óptico, perfume, pigmento, enzimas e água. Com registro no M.S;</t>
  </si>
  <si>
    <t>Parâmetro I- Painel de preços - Mediana</t>
  </si>
  <si>
    <t>Sabão em pó, limpeza geral, alvejante, biodegradável. Embalagem: 800g</t>
  </si>
  <si>
    <t>Saco plástico de lixo, preto, liso, leitoso, super resistente, para coleta de diversos resíduos inservíveis, embalagem asséptica, de 100 (cem) litros. Fardo com 100 unidades.</t>
  </si>
  <si>
    <t>Limpador Multiuso; Limpador líquido desengordurante - Composição: lauril éter sulfato de sódio, ácido cítrico, álcool graxo etoxilado, éter - glicolico, água e perfume – frasco com 500 ml</t>
  </si>
  <si>
    <t>Cappuccino, do tipo tradicional fornecido em embalagens de 400 gramas, de boa qualidade, o produto deve ter aparência de pó, com registro no Ministério da Saúde, contendo informações sobre o produto e prazo de validade.</t>
  </si>
  <si>
    <t>Água mineral natural, sem gás, envasada mecanicamente em garrafões de policarbonato transparente de 20 litros, com lacre de segurança, procedência e validade de 12 (doze) meses, com selo ou rótulo aprovado pelo Departamento Nacional de Produção Mineral  - DNPM e com registro no Ministério da Saúde. Incluído o serviço de entrega semanal na Penitenciária Federal em Brasília/DF.</t>
  </si>
  <si>
    <t>Valor Total Máximo Anual dos Insumos</t>
  </si>
  <si>
    <t>Colher para café inoxidável, pequeno, café, lisa e polida com 1,50mm de espessura.</t>
  </si>
  <si>
    <t>Parâmetro III - Midia especializada - Lojas Fubra</t>
  </si>
  <si>
    <t>Parâmetro III - Midia especializada - Compra Certa</t>
  </si>
  <si>
    <t>Coador de flanela p/cafeteira elétrica compatível com a fornecida pela contratada</t>
  </si>
  <si>
    <t>Garrafa Térmica de mesa – Capacidade mínima de 1,5 litros</t>
  </si>
  <si>
    <t>Parâmetro III - Midia especializada - Extra</t>
  </si>
  <si>
    <t xml:space="preserve">	
Garrafão de 20Lt para água mineral. Reposição</t>
  </si>
  <si>
    <t>Parâmetro I- Painel de preços- Mediana</t>
  </si>
  <si>
    <t xml:space="preserve">Parâmetro III - Midia especializada - Americanas </t>
  </si>
  <si>
    <t>Fervedor p/ ferver água em aço inox (Fundo Triplo) - no mínimo 2 litros</t>
  </si>
  <si>
    <t>Açucareiro em Inox - 300 ml com colher</t>
  </si>
  <si>
    <t>Bandejas em inox, mínimo 45cm de diâmetro. Espessura padrão. Redonda</t>
  </si>
  <si>
    <t>Forro para bandeja em PVC (lavável), compatível com a bandeja utilizada pelo serviço de copeiragem.</t>
  </si>
  <si>
    <t>Parâmetro II - Contrato Similar - PFPV</t>
  </si>
  <si>
    <t>Valor Total Máximo Anual dos Utensílios</t>
  </si>
  <si>
    <t>Carrinho de serviços gerais tipo copa  com duas alças, 3 bandejas e guarnições.</t>
  </si>
  <si>
    <t>Cafeteira elétrica de oito litros compatível com a voltagem do local</t>
  </si>
  <si>
    <t>Valor Total Máximo Anual dos Materiais</t>
  </si>
  <si>
    <t>Calça Social</t>
  </si>
  <si>
    <t>Camisas de botão</t>
  </si>
  <si>
    <t>Camiseta em popeline 100% algodão, manga curta</t>
  </si>
  <si>
    <t>Verificação Exequibilidade</t>
  </si>
  <si>
    <t xml:space="preserve"> Avental de cintura</t>
  </si>
  <si>
    <t>Avental de corpo</t>
  </si>
  <si>
    <t>Touca em tela</t>
  </si>
  <si>
    <t>Meias</t>
  </si>
  <si>
    <t>Sapato social</t>
  </si>
  <si>
    <t>Jaqueta em nylon</t>
  </si>
  <si>
    <t>Valor Anual Uniforme Feminino</t>
  </si>
  <si>
    <t>Processo nº 08016.012748/2022-10</t>
  </si>
  <si>
    <r>
      <rPr>
        <strike/>
        <sz val="12"/>
        <rFont val="Arial"/>
        <family val="2"/>
      </rPr>
      <t>Férias</t>
    </r>
    <r>
      <rPr>
        <sz val="12"/>
        <rFont val="Arial"/>
        <family val="2"/>
        <charset val="1"/>
      </rPr>
      <t xml:space="preserve"> e Terço Constitucional de Férias .</t>
    </r>
  </si>
  <si>
    <r>
      <t xml:space="preserve">Incidência do Submódulo 2.2  sobre 13° e </t>
    </r>
    <r>
      <rPr>
        <i/>
        <strike/>
        <sz val="12"/>
        <rFont val="Arial"/>
        <family val="2"/>
      </rPr>
      <t xml:space="preserve">Férias </t>
    </r>
    <r>
      <rPr>
        <i/>
        <sz val="12"/>
        <rFont val="Arial"/>
        <family val="2"/>
      </rPr>
      <t>+ 1/3</t>
    </r>
  </si>
  <si>
    <t>Utilizado lucro real</t>
  </si>
  <si>
    <t>Valor total ANUAL</t>
  </si>
  <si>
    <t>Valor mensal por  Posto</t>
  </si>
  <si>
    <t>Insumos</t>
  </si>
  <si>
    <t>Depreciação:</t>
  </si>
  <si>
    <t>meses</t>
  </si>
  <si>
    <t>Uniforme Copeira</t>
  </si>
  <si>
    <t>Valores utilizados conforme pesquisa - Planilhas "Insumos", "Utensílios", "Equipamentos" e "Uniformes"</t>
  </si>
  <si>
    <t>Utensílios *</t>
  </si>
  <si>
    <t>* Após o primeiro ano os Utensílios sairão da planilha</t>
  </si>
  <si>
    <t>Parâmetro II - Contrato Similar - MJSP</t>
  </si>
  <si>
    <t>Qtd postos</t>
  </si>
  <si>
    <t xml:space="preserve"> DF000037/2023</t>
  </si>
  <si>
    <t>Parâmetro II - Contrato Similar - PFCG</t>
  </si>
  <si>
    <t>Parâmetro II - Contrato Similar - PFCAT</t>
  </si>
  <si>
    <t>Parâmetro III - Midia especializada - Magalu</t>
  </si>
  <si>
    <t xml:space="preserve">Valor Anual </t>
  </si>
  <si>
    <t>Descartado</t>
  </si>
  <si>
    <t>Parâmetro III - Midia especializada - Rosário 10</t>
  </si>
  <si>
    <t>Parâmetro III - Mídia Especializada - Magalu</t>
  </si>
  <si>
    <t>Parâmetro III - Mídia Especilaizada</t>
  </si>
  <si>
    <t>Descartável</t>
  </si>
  <si>
    <t xml:space="preserve">Descartado </t>
  </si>
  <si>
    <t xml:space="preserve">Parâmetro III - Midia especializada </t>
  </si>
  <si>
    <t>MÉDIA</t>
  </si>
  <si>
    <t>Parâmetro III - Mídia Especializada</t>
  </si>
  <si>
    <t xml:space="preserve">Ponto eletrônico biométrico digital </t>
  </si>
  <si>
    <t xml:space="preserve">Parâmetro I - Painel de Preços </t>
  </si>
  <si>
    <t>Parâmetro I - Painel de Preços</t>
  </si>
  <si>
    <t>Parâmetro II - Contratações Similares - PFCAT</t>
  </si>
  <si>
    <t>Parâmetro II - Contratações Similares - PFCG</t>
  </si>
  <si>
    <t>Parâmetro II - Contratações Similares - MJSP</t>
  </si>
  <si>
    <r>
      <t xml:space="preserve">5º TA ao Contrato 37/2019 - </t>
    </r>
    <r>
      <rPr>
        <b/>
        <sz val="11"/>
        <color theme="1"/>
        <rFont val="Arial"/>
        <family val="2"/>
      </rPr>
      <t>MJSP</t>
    </r>
    <r>
      <rPr>
        <sz val="11"/>
        <color theme="1"/>
        <rFont val="Arial"/>
        <family val="2"/>
      </rPr>
      <t xml:space="preserve"> </t>
    </r>
  </si>
  <si>
    <r>
      <t xml:space="preserve">2º TA ao Contrato 39/2022 - </t>
    </r>
    <r>
      <rPr>
        <b/>
        <sz val="11"/>
        <color theme="1"/>
        <rFont val="Arial"/>
        <family val="2"/>
      </rPr>
      <t>PFCAT</t>
    </r>
    <r>
      <rPr>
        <sz val="11"/>
        <color theme="1"/>
        <rFont val="Arial"/>
        <family val="2"/>
      </rPr>
      <t xml:space="preserve"> </t>
    </r>
  </si>
  <si>
    <r>
      <t xml:space="preserve">Contrato 03/2023 </t>
    </r>
    <r>
      <rPr>
        <b/>
        <sz val="11"/>
        <color theme="1"/>
        <rFont val="Arial"/>
        <family val="2"/>
      </rPr>
      <t xml:space="preserve">PFCG </t>
    </r>
  </si>
  <si>
    <r>
      <t xml:space="preserve">2º TA ao Contrato 49/2022 </t>
    </r>
    <r>
      <rPr>
        <b/>
        <sz val="11"/>
        <color theme="1"/>
        <rFont val="Arial"/>
        <family val="2"/>
      </rPr>
      <t>PFBRA</t>
    </r>
    <r>
      <rPr>
        <sz val="11"/>
        <color theme="1"/>
        <rFont val="Arial"/>
        <family val="2"/>
      </rPr>
      <t xml:space="preserve"> </t>
    </r>
  </si>
  <si>
    <t>Processo nº 08016.012552/2023-06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</si>
</sst>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R$-416]\ #,##0.00;[Red]\-[$R$-416]\ #,##0.00"/>
    <numFmt numFmtId="166" formatCode="&quot; R$ &quot;* #,##0.00\ ;&quot;-R$ &quot;* #,##0.00\ ;&quot; R$ &quot;* \-#\ ;@\ "/>
    <numFmt numFmtId="167" formatCode="&quot; R$&quot;* #,##0.00\ ;&quot; R$&quot;* \(#,##0.00\);&quot; R$&quot;* \-#\ ;@\ "/>
    <numFmt numFmtId="168" formatCode="#,##0.00%"/>
    <numFmt numFmtId="169" formatCode="&quot; R$ &quot;* #,##0.00\ ;&quot;-R$ &quot;* #,##0.00\ ;&quot; R$ &quot;* \-#.0\ ;@\ "/>
    <numFmt numFmtId="170" formatCode="[$R$-416]#,##0.00;[Red]\-[$R$-416]#,##0.00"/>
    <numFmt numFmtId="171" formatCode="#,##0.00&quot; &quot;;&quot;(&quot;#,##0.00&quot;)&quot;;&quot;-&quot;#&quot; &quot;;&quot; &quot;@&quot; &quot;"/>
    <numFmt numFmtId="172" formatCode="0.000%"/>
    <numFmt numFmtId="173" formatCode="[$R$-416]#,##0.00"/>
    <numFmt numFmtId="174" formatCode="&quot;R$&quot;#,##0.00"/>
    <numFmt numFmtId="175" formatCode="&quot;R$&quot;\ #,##0.00"/>
  </numFmts>
  <fonts count="62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color rgb="FFFF0000"/>
      <name val="Arial"/>
      <family val="2"/>
      <charset val="1"/>
    </font>
    <font>
      <sz val="12"/>
      <name val="Arial"/>
      <family val="2"/>
      <charset val="1"/>
    </font>
    <font>
      <sz val="12"/>
      <color rgb="FFFF0000"/>
      <name val="Arial"/>
      <family val="2"/>
      <charset val="1"/>
    </font>
    <font>
      <b/>
      <sz val="12"/>
      <name val="Arial"/>
      <family val="2"/>
      <charset val="1"/>
    </font>
    <font>
      <sz val="10"/>
      <color rgb="FF00000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b/>
      <sz val="14"/>
      <color rgb="FF000000"/>
      <name val="Arial"/>
      <family val="2"/>
      <charset val="1"/>
    </font>
    <font>
      <sz val="9"/>
      <color indexed="81"/>
      <name val="Segoe UI"/>
      <family val="2"/>
    </font>
    <font>
      <b/>
      <sz val="12"/>
      <color rgb="FF000000"/>
      <name val="Arial"/>
      <family val="2"/>
    </font>
    <font>
      <i/>
      <sz val="12"/>
      <color rgb="FF000000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i/>
      <sz val="12"/>
      <color rgb="FF000000"/>
      <name val="Arial"/>
      <family val="2"/>
    </font>
    <font>
      <b/>
      <sz val="9"/>
      <color indexed="81"/>
      <name val="Segoe UI"/>
      <family val="2"/>
    </font>
    <font>
      <sz val="12"/>
      <color rgb="FF000000"/>
      <name val="Arial"/>
      <family val="2"/>
    </font>
    <font>
      <b/>
      <u/>
      <sz val="9"/>
      <color indexed="81"/>
      <name val="Segoe UI"/>
      <family val="2"/>
    </font>
    <font>
      <u/>
      <sz val="9"/>
      <color indexed="81"/>
      <name val="Segoe U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  <charset val="1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  <charset val="1"/>
    </font>
    <font>
      <b/>
      <sz val="12"/>
      <color theme="1"/>
      <name val="Arial"/>
      <family val="2"/>
      <charset val="1"/>
    </font>
    <font>
      <b/>
      <sz val="10"/>
      <color rgb="FF000000"/>
      <name val="Arial"/>
      <family val="2"/>
      <charset val="1"/>
    </font>
    <font>
      <sz val="12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u/>
      <sz val="12"/>
      <color rgb="FF000000"/>
      <name val="Times New Roman"/>
      <family val="1"/>
    </font>
    <font>
      <b/>
      <sz val="20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Times New Roman"/>
      <family val="1"/>
    </font>
    <font>
      <u/>
      <sz val="12"/>
      <color theme="1"/>
      <name val="Times New Roman"/>
      <family val="1"/>
    </font>
    <font>
      <sz val="12"/>
      <color theme="1"/>
      <name val="Times New Roman"/>
      <family val="1"/>
    </font>
    <font>
      <strike/>
      <sz val="12"/>
      <name val="Arial"/>
      <family val="2"/>
    </font>
    <font>
      <i/>
      <strike/>
      <sz val="12"/>
      <name val="Arial"/>
      <family val="2"/>
    </font>
    <font>
      <b/>
      <sz val="12"/>
      <color theme="4" tint="-0.249977111117893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theme="4" tint="-0.249977111117893"/>
        <bgColor rgb="FF33CC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rgb="FF33CCCC"/>
      </patternFill>
    </fill>
    <fill>
      <patternFill patternType="solid">
        <fgColor theme="4" tint="0.59999389629810485"/>
        <bgColor rgb="FFCCCCFF"/>
      </patternFill>
    </fill>
    <fill>
      <patternFill patternType="solid">
        <fgColor theme="0"/>
        <bgColor rgb="FFCCCC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9C9C9"/>
        <bgColor rgb="FFC9C9C9"/>
      </patternFill>
    </fill>
    <fill>
      <patternFill patternType="solid">
        <fgColor rgb="FFB9D9A3"/>
        <bgColor rgb="FFB9D9A3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FFE699"/>
        <bgColor rgb="FFFFE699"/>
      </patternFill>
    </fill>
    <fill>
      <patternFill patternType="solid">
        <fgColor rgb="FFFFD966"/>
        <bgColor rgb="FFFFD966"/>
      </patternFill>
    </fill>
    <fill>
      <patternFill patternType="solid">
        <fgColor rgb="FFA9D08E"/>
        <bgColor rgb="FFA9D08E"/>
      </patternFill>
    </fill>
    <fill>
      <patternFill patternType="solid">
        <fgColor theme="9" tint="0.59999389629810485"/>
        <bgColor rgb="FFB9D9A3"/>
      </patternFill>
    </fill>
    <fill>
      <patternFill patternType="solid">
        <fgColor theme="0"/>
        <bgColor rgb="FFD9D9D9"/>
      </patternFill>
    </fill>
    <fill>
      <patternFill patternType="solid">
        <fgColor theme="7" tint="0.79998168889431442"/>
        <bgColor rgb="FFFFF2CC"/>
      </patternFill>
    </fill>
    <fill>
      <patternFill patternType="solid">
        <fgColor theme="7" tint="0.59999389629810485"/>
        <bgColor rgb="FFFFE699"/>
      </patternFill>
    </fill>
    <fill>
      <patternFill patternType="solid">
        <fgColor theme="7" tint="0.39997558519241921"/>
        <bgColor rgb="FFFFD966"/>
      </patternFill>
    </fill>
    <fill>
      <patternFill patternType="solid">
        <fgColor theme="9" tint="0.59999389629810485"/>
        <bgColor rgb="FFA9D08E"/>
      </patternFill>
    </fill>
    <fill>
      <patternFill patternType="solid">
        <fgColor theme="0"/>
        <bgColor rgb="FFFFF2CC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rgb="FFCCCCFF"/>
      </patternFill>
    </fill>
  </fills>
  <borders count="8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28" fillId="0" borderId="0" applyBorder="0" applyProtection="0"/>
  </cellStyleXfs>
  <cellXfs count="57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2" borderId="2" xfId="0" applyFont="1" applyFill="1" applyBorder="1"/>
    <xf numFmtId="0" fontId="7" fillId="0" borderId="0" xfId="0" applyFont="1"/>
    <xf numFmtId="0" fontId="5" fillId="2" borderId="2" xfId="0" applyFont="1" applyFill="1" applyBorder="1"/>
    <xf numFmtId="10" fontId="5" fillId="2" borderId="2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0" fontId="9" fillId="0" borderId="0" xfId="0" applyFont="1"/>
    <xf numFmtId="0" fontId="3" fillId="0" borderId="0" xfId="0" applyFont="1"/>
    <xf numFmtId="0" fontId="2" fillId="0" borderId="0" xfId="0" applyFont="1"/>
    <xf numFmtId="0" fontId="7" fillId="0" borderId="0" xfId="0" applyFont="1" applyAlignment="1">
      <alignment vertical="center"/>
    </xf>
    <xf numFmtId="0" fontId="4" fillId="4" borderId="0" xfId="0" applyFont="1" applyFill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/>
    <xf numFmtId="10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/>
    <xf numFmtId="0" fontId="2" fillId="6" borderId="4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166" fontId="4" fillId="0" borderId="8" xfId="0" applyNumberFormat="1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/>
    <xf numFmtId="165" fontId="5" fillId="2" borderId="14" xfId="0" applyNumberFormat="1" applyFont="1" applyFill="1" applyBorder="1"/>
    <xf numFmtId="0" fontId="6" fillId="2" borderId="12" xfId="0" applyFont="1" applyFill="1" applyBorder="1" applyAlignment="1">
      <alignment horizontal="center" vertical="center"/>
    </xf>
    <xf numFmtId="0" fontId="7" fillId="2" borderId="13" xfId="0" applyFont="1" applyFill="1" applyBorder="1"/>
    <xf numFmtId="166" fontId="4" fillId="2" borderId="13" xfId="0" applyNumberFormat="1" applyFont="1" applyFill="1" applyBorder="1" applyAlignment="1">
      <alignment vertical="center"/>
    </xf>
    <xf numFmtId="10" fontId="5" fillId="2" borderId="13" xfId="0" applyNumberFormat="1" applyFont="1" applyFill="1" applyBorder="1" applyAlignment="1">
      <alignment horizontal="center" vertical="center"/>
    </xf>
    <xf numFmtId="166" fontId="5" fillId="2" borderId="14" xfId="0" applyNumberFormat="1" applyFont="1" applyFill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/>
    <xf numFmtId="166" fontId="7" fillId="0" borderId="8" xfId="0" applyNumberFormat="1" applyFont="1" applyBorder="1"/>
    <xf numFmtId="0" fontId="4" fillId="0" borderId="0" xfId="0" applyFont="1" applyAlignment="1">
      <alignment horizontal="left" wrapText="1"/>
    </xf>
    <xf numFmtId="0" fontId="8" fillId="0" borderId="7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166" fontId="5" fillId="2" borderId="16" xfId="0" applyNumberFormat="1" applyFont="1" applyFill="1" applyBorder="1" applyAlignment="1">
      <alignment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169" fontId="4" fillId="0" borderId="8" xfId="0" applyNumberFormat="1" applyFont="1" applyBorder="1" applyAlignment="1">
      <alignment vertical="center"/>
    </xf>
    <xf numFmtId="167" fontId="4" fillId="0" borderId="0" xfId="0" applyNumberFormat="1" applyFont="1"/>
    <xf numFmtId="10" fontId="4" fillId="0" borderId="0" xfId="0" applyNumberFormat="1" applyFont="1" applyAlignment="1">
      <alignment horizontal="center"/>
    </xf>
    <xf numFmtId="0" fontId="4" fillId="0" borderId="8" xfId="0" applyFont="1" applyBorder="1"/>
    <xf numFmtId="166" fontId="4" fillId="0" borderId="8" xfId="0" applyNumberFormat="1" applyFont="1" applyBorder="1"/>
    <xf numFmtId="49" fontId="8" fillId="0" borderId="0" xfId="0" applyNumberFormat="1" applyFont="1" applyAlignment="1" applyProtection="1">
      <alignment horizontal="left" vertical="center"/>
      <protection locked="0"/>
    </xf>
    <xf numFmtId="167" fontId="5" fillId="0" borderId="0" xfId="0" applyNumberFormat="1" applyFont="1"/>
    <xf numFmtId="166" fontId="4" fillId="0" borderId="0" xfId="0" applyNumberFormat="1" applyFont="1"/>
    <xf numFmtId="0" fontId="4" fillId="2" borderId="12" xfId="0" applyFont="1" applyFill="1" applyBorder="1" applyAlignment="1">
      <alignment horizontal="center" vertical="center"/>
    </xf>
    <xf numFmtId="0" fontId="9" fillId="2" borderId="13" xfId="0" applyFont="1" applyFill="1" applyBorder="1"/>
    <xf numFmtId="167" fontId="4" fillId="2" borderId="13" xfId="0" applyNumberFormat="1" applyFont="1" applyFill="1" applyBorder="1"/>
    <xf numFmtId="167" fontId="5" fillId="2" borderId="14" xfId="0" applyNumberFormat="1" applyFont="1" applyFill="1" applyBorder="1"/>
    <xf numFmtId="0" fontId="2" fillId="3" borderId="4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7" fillId="4" borderId="0" xfId="0" applyFont="1" applyFill="1" applyAlignment="1">
      <alignment vertical="center"/>
    </xf>
    <xf numFmtId="165" fontId="7" fillId="4" borderId="8" xfId="0" applyNumberFormat="1" applyFont="1" applyFill="1" applyBorder="1" applyAlignment="1">
      <alignment vertical="center"/>
    </xf>
    <xf numFmtId="49" fontId="4" fillId="7" borderId="12" xfId="0" applyNumberFormat="1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left" vertical="center"/>
    </xf>
    <xf numFmtId="0" fontId="7" fillId="7" borderId="13" xfId="0" applyFont="1" applyFill="1" applyBorder="1" applyAlignment="1">
      <alignment vertical="center"/>
    </xf>
    <xf numFmtId="165" fontId="9" fillId="7" borderId="14" xfId="0" applyNumberFormat="1" applyFont="1" applyFill="1" applyBorder="1" applyAlignment="1">
      <alignment vertical="center"/>
    </xf>
    <xf numFmtId="0" fontId="7" fillId="4" borderId="7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wrapText="1"/>
    </xf>
    <xf numFmtId="10" fontId="4" fillId="4" borderId="0" xfId="0" applyNumberFormat="1" applyFont="1" applyFill="1" applyAlignment="1">
      <alignment horizontal="center" vertical="center"/>
    </xf>
    <xf numFmtId="166" fontId="4" fillId="4" borderId="8" xfId="0" applyNumberFormat="1" applyFont="1" applyFill="1" applyBorder="1" applyAlignment="1">
      <alignment vertical="center"/>
    </xf>
    <xf numFmtId="0" fontId="6" fillId="7" borderId="12" xfId="0" applyFont="1" applyFill="1" applyBorder="1" applyAlignment="1">
      <alignment horizontal="center" vertical="center"/>
    </xf>
    <xf numFmtId="0" fontId="5" fillId="7" borderId="13" xfId="0" applyFont="1" applyFill="1" applyBorder="1"/>
    <xf numFmtId="0" fontId="7" fillId="7" borderId="13" xfId="0" applyFont="1" applyFill="1" applyBorder="1"/>
    <xf numFmtId="166" fontId="4" fillId="7" borderId="13" xfId="0" applyNumberFormat="1" applyFont="1" applyFill="1" applyBorder="1" applyAlignment="1">
      <alignment vertical="center"/>
    </xf>
    <xf numFmtId="10" fontId="5" fillId="7" borderId="13" xfId="0" applyNumberFormat="1" applyFont="1" applyFill="1" applyBorder="1" applyAlignment="1">
      <alignment horizontal="center" vertical="center"/>
    </xf>
    <xf numFmtId="166" fontId="5" fillId="7" borderId="14" xfId="0" applyNumberFormat="1" applyFont="1" applyFill="1" applyBorder="1" applyAlignment="1">
      <alignment vertical="center"/>
    </xf>
    <xf numFmtId="166" fontId="16" fillId="0" borderId="8" xfId="0" applyNumberFormat="1" applyFont="1" applyBorder="1"/>
    <xf numFmtId="10" fontId="16" fillId="0" borderId="0" xfId="0" applyNumberFormat="1" applyFont="1" applyAlignment="1">
      <alignment horizontal="center" vertical="center"/>
    </xf>
    <xf numFmtId="166" fontId="16" fillId="0" borderId="8" xfId="0" applyNumberFormat="1" applyFont="1" applyBorder="1" applyAlignment="1">
      <alignment vertical="center"/>
    </xf>
    <xf numFmtId="0" fontId="18" fillId="0" borderId="0" xfId="0" applyFont="1"/>
    <xf numFmtId="10" fontId="7" fillId="0" borderId="0" xfId="0" applyNumberFormat="1" applyFont="1" applyAlignment="1" applyProtection="1">
      <alignment horizontal="center" vertical="center"/>
      <protection locked="0"/>
    </xf>
    <xf numFmtId="10" fontId="7" fillId="0" borderId="0" xfId="0" applyNumberFormat="1" applyFont="1" applyAlignment="1">
      <alignment horizontal="center" vertical="center"/>
    </xf>
    <xf numFmtId="166" fontId="7" fillId="0" borderId="8" xfId="0" applyNumberFormat="1" applyFont="1" applyBorder="1" applyAlignment="1" applyProtection="1">
      <alignment vertical="center"/>
      <protection locked="0"/>
    </xf>
    <xf numFmtId="0" fontId="7" fillId="0" borderId="8" xfId="0" applyFont="1" applyBorder="1"/>
    <xf numFmtId="166" fontId="7" fillId="0" borderId="8" xfId="0" applyNumberFormat="1" applyFont="1" applyBorder="1" applyProtection="1">
      <protection locked="0"/>
    </xf>
    <xf numFmtId="9" fontId="7" fillId="0" borderId="0" xfId="1" applyFont="1" applyBorder="1" applyAlignment="1">
      <alignment horizontal="center" vertical="center"/>
    </xf>
    <xf numFmtId="10" fontId="20" fillId="0" borderId="0" xfId="1" applyNumberFormat="1" applyFont="1" applyBorder="1" applyAlignment="1" applyProtection="1">
      <alignment horizontal="center" vertical="center"/>
      <protection locked="0"/>
    </xf>
    <xf numFmtId="10" fontId="20" fillId="0" borderId="0" xfId="0" applyNumberFormat="1" applyFont="1" applyAlignment="1">
      <alignment horizontal="center" vertical="center"/>
    </xf>
    <xf numFmtId="10" fontId="20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0" fillId="8" borderId="0" xfId="0" applyFont="1" applyFill="1" applyAlignment="1">
      <alignment horizontal="left" vertical="center"/>
    </xf>
    <xf numFmtId="0" fontId="20" fillId="0" borderId="0" xfId="0" applyFont="1"/>
    <xf numFmtId="0" fontId="24" fillId="0" borderId="7" xfId="0" applyFont="1" applyBorder="1" applyAlignment="1">
      <alignment horizontal="center" vertical="center"/>
    </xf>
    <xf numFmtId="0" fontId="27" fillId="0" borderId="0" xfId="0" applyFont="1" applyAlignment="1">
      <alignment horizontal="left" vertical="top" wrapText="1"/>
    </xf>
    <xf numFmtId="0" fontId="7" fillId="0" borderId="0" xfId="0" applyFont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0" fontId="7" fillId="0" borderId="0" xfId="0" applyNumberFormat="1" applyFont="1" applyAlignment="1" applyProtection="1">
      <alignment horizontal="center" vertical="center" wrapText="1"/>
      <protection locked="0"/>
    </xf>
    <xf numFmtId="10" fontId="7" fillId="0" borderId="0" xfId="1" applyNumberFormat="1" applyFont="1" applyBorder="1" applyAlignment="1" applyProtection="1">
      <alignment horizontal="center" vertical="center" wrapText="1"/>
      <protection locked="0"/>
    </xf>
    <xf numFmtId="9" fontId="7" fillId="0" borderId="0" xfId="1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/>
    </xf>
    <xf numFmtId="0" fontId="9" fillId="9" borderId="7" xfId="0" applyFont="1" applyFill="1" applyBorder="1" applyAlignment="1">
      <alignment horizontal="center" vertical="center"/>
    </xf>
    <xf numFmtId="0" fontId="7" fillId="9" borderId="0" xfId="0" applyFont="1" applyFill="1"/>
    <xf numFmtId="166" fontId="4" fillId="9" borderId="0" xfId="0" applyNumberFormat="1" applyFont="1" applyFill="1" applyAlignment="1">
      <alignment vertical="center"/>
    </xf>
    <xf numFmtId="10" fontId="4" fillId="9" borderId="0" xfId="0" applyNumberFormat="1" applyFont="1" applyFill="1" applyAlignment="1">
      <alignment horizontal="center" vertical="center"/>
    </xf>
    <xf numFmtId="166" fontId="4" fillId="9" borderId="8" xfId="0" applyNumberFormat="1" applyFont="1" applyFill="1" applyBorder="1" applyAlignment="1">
      <alignment vertical="center"/>
    </xf>
    <xf numFmtId="0" fontId="21" fillId="9" borderId="0" xfId="0" applyFont="1" applyFill="1"/>
    <xf numFmtId="166" fontId="22" fillId="9" borderId="0" xfId="0" applyNumberFormat="1" applyFont="1" applyFill="1" applyAlignment="1">
      <alignment vertical="center"/>
    </xf>
    <xf numFmtId="10" fontId="22" fillId="9" borderId="0" xfId="0" applyNumberFormat="1" applyFont="1" applyFill="1" applyAlignment="1">
      <alignment horizontal="center" vertical="center"/>
    </xf>
    <xf numFmtId="166" fontId="22" fillId="9" borderId="8" xfId="0" applyNumberFormat="1" applyFont="1" applyFill="1" applyBorder="1" applyAlignment="1">
      <alignment vertical="center"/>
    </xf>
    <xf numFmtId="0" fontId="9" fillId="9" borderId="0" xfId="0" applyFont="1" applyFill="1" applyAlignment="1">
      <alignment vertical="center"/>
    </xf>
    <xf numFmtId="0" fontId="9" fillId="9" borderId="0" xfId="0" applyFont="1" applyFill="1" applyAlignment="1">
      <alignment horizontal="center" vertical="center" wrapText="1"/>
    </xf>
    <xf numFmtId="10" fontId="9" fillId="9" borderId="0" xfId="0" applyNumberFormat="1" applyFont="1" applyFill="1" applyAlignment="1">
      <alignment horizontal="center" vertical="center" wrapText="1"/>
    </xf>
    <xf numFmtId="4" fontId="9" fillId="9" borderId="8" xfId="0" applyNumberFormat="1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center" vertical="center"/>
    </xf>
    <xf numFmtId="0" fontId="5" fillId="9" borderId="0" xfId="0" applyFont="1" applyFill="1" applyAlignment="1">
      <alignment horizontal="center" vertical="center" wrapText="1"/>
    </xf>
    <xf numFmtId="10" fontId="5" fillId="9" borderId="0" xfId="0" applyNumberFormat="1" applyFont="1" applyFill="1" applyAlignment="1">
      <alignment horizontal="center" vertical="center" wrapText="1"/>
    </xf>
    <xf numFmtId="4" fontId="5" fillId="9" borderId="8" xfId="0" applyNumberFormat="1" applyFont="1" applyFill="1" applyBorder="1" applyAlignment="1">
      <alignment horizontal="center" vertical="center"/>
    </xf>
    <xf numFmtId="0" fontId="4" fillId="9" borderId="0" xfId="0" applyFont="1" applyFill="1" applyAlignment="1">
      <alignment vertical="center" wrapText="1"/>
    </xf>
    <xf numFmtId="167" fontId="4" fillId="9" borderId="0" xfId="0" applyNumberFormat="1" applyFont="1" applyFill="1" applyAlignment="1">
      <alignment horizontal="center" vertical="center"/>
    </xf>
    <xf numFmtId="1" fontId="9" fillId="9" borderId="0" xfId="0" applyNumberFormat="1" applyFont="1" applyFill="1" applyAlignment="1" applyProtection="1">
      <alignment horizontal="center" vertical="center"/>
      <protection locked="0"/>
    </xf>
    <xf numFmtId="0" fontId="5" fillId="9" borderId="10" xfId="0" applyFont="1" applyFill="1" applyBorder="1" applyAlignment="1">
      <alignment vertical="center"/>
    </xf>
    <xf numFmtId="0" fontId="4" fillId="9" borderId="10" xfId="0" applyFont="1" applyFill="1" applyBorder="1" applyAlignment="1">
      <alignment vertical="center"/>
    </xf>
    <xf numFmtId="167" fontId="4" fillId="9" borderId="11" xfId="0" applyNumberFormat="1" applyFont="1" applyFill="1" applyBorder="1" applyAlignment="1">
      <alignment vertical="center"/>
    </xf>
    <xf numFmtId="0" fontId="7" fillId="9" borderId="7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 wrapText="1"/>
    </xf>
    <xf numFmtId="0" fontId="9" fillId="9" borderId="0" xfId="0" applyFont="1" applyFill="1" applyAlignment="1">
      <alignment wrapText="1"/>
    </xf>
    <xf numFmtId="167" fontId="9" fillId="9" borderId="8" xfId="0" applyNumberFormat="1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 wrapText="1"/>
    </xf>
    <xf numFmtId="0" fontId="7" fillId="9" borderId="0" xfId="0" applyFont="1" applyFill="1" applyAlignment="1">
      <alignment wrapText="1"/>
    </xf>
    <xf numFmtId="0" fontId="7" fillId="9" borderId="0" xfId="0" applyFont="1" applyFill="1" applyAlignment="1">
      <alignment vertical="center"/>
    </xf>
    <xf numFmtId="0" fontId="7" fillId="9" borderId="9" xfId="0" applyFont="1" applyFill="1" applyBorder="1" applyAlignment="1">
      <alignment horizontal="center" vertical="center" wrapText="1"/>
    </xf>
    <xf numFmtId="0" fontId="7" fillId="9" borderId="10" xfId="0" applyFont="1" applyFill="1" applyBorder="1" applyAlignment="1">
      <alignment horizontal="left" vertical="center"/>
    </xf>
    <xf numFmtId="0" fontId="7" fillId="9" borderId="10" xfId="0" applyFont="1" applyFill="1" applyBorder="1" applyAlignment="1">
      <alignment wrapText="1"/>
    </xf>
    <xf numFmtId="0" fontId="7" fillId="9" borderId="10" xfId="0" applyFont="1" applyFill="1" applyBorder="1" applyAlignment="1">
      <alignment vertical="center"/>
    </xf>
    <xf numFmtId="167" fontId="9" fillId="9" borderId="11" xfId="0" applyNumberFormat="1" applyFont="1" applyFill="1" applyBorder="1" applyAlignment="1">
      <alignment horizontal="center" vertical="center"/>
    </xf>
    <xf numFmtId="0" fontId="7" fillId="10" borderId="0" xfId="0" applyFont="1" applyFill="1" applyAlignment="1">
      <alignment horizontal="left" vertical="center"/>
    </xf>
    <xf numFmtId="0" fontId="7" fillId="10" borderId="0" xfId="0" applyFont="1" applyFill="1" applyAlignment="1">
      <alignment vertical="center"/>
    </xf>
    <xf numFmtId="0" fontId="4" fillId="10" borderId="0" xfId="0" applyFont="1" applyFill="1"/>
    <xf numFmtId="0" fontId="7" fillId="10" borderId="1" xfId="0" applyFont="1" applyFill="1" applyBorder="1" applyAlignment="1" applyProtection="1">
      <alignment horizontal="center"/>
      <protection locked="0"/>
    </xf>
    <xf numFmtId="10" fontId="8" fillId="10" borderId="1" xfId="0" applyNumberFormat="1" applyFont="1" applyFill="1" applyBorder="1" applyAlignment="1" applyProtection="1">
      <alignment horizontal="center" vertical="center"/>
      <protection locked="0"/>
    </xf>
    <xf numFmtId="0" fontId="0" fillId="10" borderId="0" xfId="0" applyFill="1"/>
    <xf numFmtId="0" fontId="7" fillId="10" borderId="1" xfId="0" applyFont="1" applyFill="1" applyBorder="1" applyAlignment="1">
      <alignment horizontal="center"/>
    </xf>
    <xf numFmtId="166" fontId="4" fillId="10" borderId="1" xfId="0" applyNumberFormat="1" applyFont="1" applyFill="1" applyBorder="1" applyAlignment="1">
      <alignment horizontal="center" vertical="center"/>
    </xf>
    <xf numFmtId="165" fontId="8" fillId="10" borderId="1" xfId="0" applyNumberFormat="1" applyFont="1" applyFill="1" applyBorder="1" applyAlignment="1" applyProtection="1">
      <alignment horizontal="center"/>
      <protection locked="0"/>
    </xf>
    <xf numFmtId="0" fontId="4" fillId="10" borderId="0" xfId="0" applyFont="1" applyFill="1" applyAlignment="1">
      <alignment horizontal="left" vertical="center"/>
    </xf>
    <xf numFmtId="0" fontId="7" fillId="10" borderId="0" xfId="0" applyFont="1" applyFill="1"/>
    <xf numFmtId="168" fontId="4" fillId="10" borderId="0" xfId="0" applyNumberFormat="1" applyFont="1" applyFill="1" applyAlignment="1">
      <alignment horizontal="left" vertical="center"/>
    </xf>
    <xf numFmtId="0" fontId="4" fillId="10" borderId="0" xfId="0" applyFont="1" applyFill="1" applyAlignment="1">
      <alignment vertical="center"/>
    </xf>
    <xf numFmtId="0" fontId="7" fillId="10" borderId="0" xfId="0" applyFont="1" applyFill="1" applyAlignment="1">
      <alignment horizontal="left"/>
    </xf>
    <xf numFmtId="0" fontId="29" fillId="9" borderId="19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10" fontId="4" fillId="10" borderId="0" xfId="0" applyNumberFormat="1" applyFont="1" applyFill="1" applyAlignment="1">
      <alignment horizontal="center"/>
    </xf>
    <xf numFmtId="10" fontId="7" fillId="11" borderId="0" xfId="0" applyNumberFormat="1" applyFont="1" applyFill="1" applyAlignment="1" applyProtection="1">
      <alignment horizontal="center" vertical="center"/>
      <protection locked="0"/>
    </xf>
    <xf numFmtId="164" fontId="16" fillId="0" borderId="8" xfId="2" applyFont="1" applyBorder="1" applyAlignment="1"/>
    <xf numFmtId="0" fontId="31" fillId="10" borderId="0" xfId="0" applyFont="1" applyFill="1"/>
    <xf numFmtId="0" fontId="32" fillId="0" borderId="0" xfId="0" applyFont="1"/>
    <xf numFmtId="0" fontId="33" fillId="0" borderId="0" xfId="0" applyFont="1"/>
    <xf numFmtId="43" fontId="32" fillId="0" borderId="0" xfId="0" applyNumberFormat="1" applyFont="1"/>
    <xf numFmtId="43" fontId="34" fillId="0" borderId="0" xfId="0" applyNumberFormat="1" applyFont="1"/>
    <xf numFmtId="0" fontId="35" fillId="0" borderId="0" xfId="0" applyFont="1"/>
    <xf numFmtId="10" fontId="32" fillId="0" borderId="26" xfId="1" applyNumberFormat="1" applyFont="1" applyBorder="1" applyAlignment="1">
      <alignment horizontal="center"/>
    </xf>
    <xf numFmtId="10" fontId="32" fillId="0" borderId="3" xfId="1" applyNumberFormat="1" applyFont="1" applyBorder="1" applyAlignment="1">
      <alignment horizontal="center"/>
    </xf>
    <xf numFmtId="164" fontId="0" fillId="0" borderId="0" xfId="0" applyNumberFormat="1"/>
    <xf numFmtId="170" fontId="4" fillId="0" borderId="8" xfId="0" applyNumberFormat="1" applyFont="1" applyBorder="1"/>
    <xf numFmtId="10" fontId="5" fillId="2" borderId="13" xfId="0" applyNumberFormat="1" applyFont="1" applyFill="1" applyBorder="1" applyAlignment="1">
      <alignment horizontal="center"/>
    </xf>
    <xf numFmtId="43" fontId="4" fillId="0" borderId="0" xfId="0" applyNumberFormat="1" applyFont="1"/>
    <xf numFmtId="0" fontId="19" fillId="10" borderId="0" xfId="0" applyFont="1" applyFill="1" applyAlignment="1">
      <alignment horizontal="left" vertical="center"/>
    </xf>
    <xf numFmtId="0" fontId="19" fillId="10" borderId="0" xfId="0" applyFont="1" applyFill="1"/>
    <xf numFmtId="10" fontId="38" fillId="10" borderId="0" xfId="0" applyNumberFormat="1" applyFont="1" applyFill="1" applyAlignment="1" applyProtection="1">
      <alignment horizontal="center" vertical="center"/>
      <protection locked="0"/>
    </xf>
    <xf numFmtId="0" fontId="38" fillId="10" borderId="0" xfId="0" applyFont="1" applyFill="1"/>
    <xf numFmtId="10" fontId="38" fillId="10" borderId="0" xfId="0" applyNumberFormat="1" applyFont="1" applyFill="1" applyAlignment="1">
      <alignment horizontal="center" vertical="center"/>
    </xf>
    <xf numFmtId="10" fontId="38" fillId="11" borderId="0" xfId="0" applyNumberFormat="1" applyFont="1" applyFill="1" applyAlignment="1" applyProtection="1">
      <alignment horizontal="center" vertical="center"/>
      <protection locked="0"/>
    </xf>
    <xf numFmtId="10" fontId="39" fillId="11" borderId="0" xfId="0" applyNumberFormat="1" applyFont="1" applyFill="1" applyAlignment="1">
      <alignment horizontal="center" vertical="center"/>
    </xf>
    <xf numFmtId="0" fontId="19" fillId="11" borderId="19" xfId="0" applyFont="1" applyFill="1" applyBorder="1" applyAlignment="1">
      <alignment horizontal="center" wrapText="1"/>
    </xf>
    <xf numFmtId="166" fontId="32" fillId="0" borderId="0" xfId="0" applyNumberFormat="1" applyFont="1"/>
    <xf numFmtId="166" fontId="0" fillId="0" borderId="0" xfId="0" applyNumberFormat="1"/>
    <xf numFmtId="43" fontId="0" fillId="0" borderId="0" xfId="0" applyNumberFormat="1"/>
    <xf numFmtId="0" fontId="7" fillId="11" borderId="0" xfId="0" applyFont="1" applyFill="1"/>
    <xf numFmtId="0" fontId="34" fillId="0" borderId="0" xfId="0" applyFont="1"/>
    <xf numFmtId="0" fontId="41" fillId="0" borderId="0" xfId="0" applyFont="1"/>
    <xf numFmtId="9" fontId="34" fillId="0" borderId="0" xfId="1" applyFont="1"/>
    <xf numFmtId="10" fontId="34" fillId="0" borderId="0" xfId="0" applyNumberFormat="1" applyFont="1"/>
    <xf numFmtId="0" fontId="4" fillId="0" borderId="8" xfId="0" applyFont="1" applyBorder="1" applyAlignment="1">
      <alignment vertical="center"/>
    </xf>
    <xf numFmtId="166" fontId="24" fillId="0" borderId="8" xfId="0" applyNumberFormat="1" applyFont="1" applyBorder="1" applyAlignment="1">
      <alignment vertical="center"/>
    </xf>
    <xf numFmtId="0" fontId="5" fillId="2" borderId="18" xfId="0" applyFont="1" applyFill="1" applyBorder="1"/>
    <xf numFmtId="0" fontId="7" fillId="2" borderId="18" xfId="0" applyFont="1" applyFill="1" applyBorder="1"/>
    <xf numFmtId="166" fontId="4" fillId="2" borderId="18" xfId="0" applyNumberFormat="1" applyFont="1" applyFill="1" applyBorder="1" applyAlignment="1">
      <alignment vertical="center"/>
    </xf>
    <xf numFmtId="0" fontId="17" fillId="2" borderId="18" xfId="0" applyFont="1" applyFill="1" applyBorder="1"/>
    <xf numFmtId="0" fontId="42" fillId="0" borderId="0" xfId="0" applyFont="1"/>
    <xf numFmtId="0" fontId="43" fillId="0" borderId="0" xfId="0" applyFont="1"/>
    <xf numFmtId="9" fontId="42" fillId="0" borderId="0" xfId="1" applyFont="1" applyFill="1"/>
    <xf numFmtId="43" fontId="42" fillId="0" borderId="0" xfId="0" applyNumberFormat="1" applyFont="1"/>
    <xf numFmtId="10" fontId="42" fillId="0" borderId="0" xfId="0" applyNumberFormat="1" applyFont="1"/>
    <xf numFmtId="164" fontId="42" fillId="0" borderId="0" xfId="2" applyFont="1"/>
    <xf numFmtId="164" fontId="43" fillId="0" borderId="0" xfId="2" applyFont="1"/>
    <xf numFmtId="170" fontId="42" fillId="0" borderId="0" xfId="0" applyNumberFormat="1" applyFont="1"/>
    <xf numFmtId="10" fontId="4" fillId="2" borderId="13" xfId="1" applyNumberFormat="1" applyFont="1" applyFill="1" applyBorder="1" applyAlignment="1"/>
    <xf numFmtId="0" fontId="10" fillId="8" borderId="22" xfId="0" applyFont="1" applyFill="1" applyBorder="1" applyAlignment="1">
      <alignment horizontal="left" vertical="center"/>
    </xf>
    <xf numFmtId="0" fontId="10" fillId="8" borderId="2" xfId="0" applyFont="1" applyFill="1" applyBorder="1" applyAlignment="1">
      <alignment horizontal="left" vertical="center"/>
    </xf>
    <xf numFmtId="172" fontId="10" fillId="8" borderId="2" xfId="0" applyNumberFormat="1" applyFont="1" applyFill="1" applyBorder="1" applyAlignment="1">
      <alignment horizontal="left" vertical="center"/>
    </xf>
    <xf numFmtId="165" fontId="10" fillId="8" borderId="21" xfId="0" applyNumberFormat="1" applyFont="1" applyFill="1" applyBorder="1" applyAlignment="1">
      <alignment horizontal="left" vertical="center"/>
    </xf>
    <xf numFmtId="165" fontId="7" fillId="11" borderId="0" xfId="0" applyNumberFormat="1" applyFont="1" applyFill="1"/>
    <xf numFmtId="10" fontId="37" fillId="0" borderId="27" xfId="1" applyNumberFormat="1" applyFont="1" applyBorder="1" applyAlignment="1">
      <alignment horizontal="center"/>
    </xf>
    <xf numFmtId="10" fontId="37" fillId="0" borderId="24" xfId="1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166" fontId="24" fillId="0" borderId="8" xfId="0" applyNumberFormat="1" applyFont="1" applyBorder="1"/>
    <xf numFmtId="164" fontId="0" fillId="0" borderId="0" xfId="2" applyFont="1"/>
    <xf numFmtId="0" fontId="45" fillId="13" borderId="1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0" fontId="27" fillId="0" borderId="25" xfId="0" applyFont="1" applyBorder="1" applyAlignment="1">
      <alignment horizontal="left"/>
    </xf>
    <xf numFmtId="0" fontId="46" fillId="14" borderId="31" xfId="0" applyFont="1" applyFill="1" applyBorder="1" applyAlignment="1">
      <alignment horizontal="center" vertical="center"/>
    </xf>
    <xf numFmtId="0" fontId="46" fillId="14" borderId="32" xfId="0" applyFont="1" applyFill="1" applyBorder="1" applyAlignment="1">
      <alignment horizontal="center" vertical="center"/>
    </xf>
    <xf numFmtId="0" fontId="46" fillId="14" borderId="32" xfId="3" applyNumberFormat="1" applyFont="1" applyFill="1" applyBorder="1" applyAlignment="1">
      <alignment horizontal="center" vertical="center" wrapText="1"/>
    </xf>
    <xf numFmtId="0" fontId="46" fillId="14" borderId="32" xfId="0" applyFont="1" applyFill="1" applyBorder="1" applyAlignment="1">
      <alignment horizontal="center" vertical="center" wrapText="1"/>
    </xf>
    <xf numFmtId="0" fontId="46" fillId="14" borderId="35" xfId="3" applyNumberFormat="1" applyFont="1" applyFill="1" applyBorder="1" applyAlignment="1">
      <alignment horizontal="center" vertical="center" wrapText="1"/>
    </xf>
    <xf numFmtId="0" fontId="48" fillId="15" borderId="37" xfId="0" applyFont="1" applyFill="1" applyBorder="1" applyAlignment="1">
      <alignment horizontal="center" vertical="center" wrapText="1"/>
    </xf>
    <xf numFmtId="1" fontId="48" fillId="16" borderId="37" xfId="0" applyNumberFormat="1" applyFont="1" applyFill="1" applyBorder="1" applyAlignment="1">
      <alignment horizontal="center" vertical="center"/>
    </xf>
    <xf numFmtId="173" fontId="48" fillId="16" borderId="37" xfId="2" applyNumberFormat="1" applyFont="1" applyFill="1" applyBorder="1" applyAlignment="1">
      <alignment horizontal="center" vertical="center" wrapText="1"/>
    </xf>
    <xf numFmtId="0" fontId="49" fillId="10" borderId="37" xfId="0" applyFont="1" applyFill="1" applyBorder="1" applyAlignment="1">
      <alignment horizontal="center" vertical="center" wrapText="1"/>
    </xf>
    <xf numFmtId="173" fontId="49" fillId="18" borderId="37" xfId="2" applyNumberFormat="1" applyFont="1" applyFill="1" applyBorder="1" applyAlignment="1">
      <alignment horizontal="center" vertical="center" wrapText="1"/>
    </xf>
    <xf numFmtId="173" fontId="49" fillId="18" borderId="30" xfId="2" applyNumberFormat="1" applyFont="1" applyFill="1" applyBorder="1" applyAlignment="1">
      <alignment horizontal="center" vertical="center" wrapText="1"/>
    </xf>
    <xf numFmtId="0" fontId="48" fillId="15" borderId="3" xfId="0" applyFont="1" applyFill="1" applyBorder="1" applyAlignment="1">
      <alignment horizontal="center" vertical="center" wrapText="1"/>
    </xf>
    <xf numFmtId="1" fontId="48" fillId="16" borderId="3" xfId="0" applyNumberFormat="1" applyFont="1" applyFill="1" applyBorder="1" applyAlignment="1">
      <alignment horizontal="center" vertical="center"/>
    </xf>
    <xf numFmtId="173" fontId="48" fillId="16" borderId="3" xfId="2" applyNumberFormat="1" applyFont="1" applyFill="1" applyBorder="1" applyAlignment="1">
      <alignment horizontal="center" vertical="center" wrapText="1"/>
    </xf>
    <xf numFmtId="0" fontId="49" fillId="10" borderId="3" xfId="0" applyFont="1" applyFill="1" applyBorder="1" applyAlignment="1">
      <alignment horizontal="center" vertical="center" wrapText="1"/>
    </xf>
    <xf numFmtId="173" fontId="49" fillId="18" borderId="3" xfId="2" applyNumberFormat="1" applyFont="1" applyFill="1" applyBorder="1" applyAlignment="1">
      <alignment horizontal="center" vertical="center" wrapText="1"/>
    </xf>
    <xf numFmtId="173" fontId="49" fillId="18" borderId="24" xfId="2" applyNumberFormat="1" applyFont="1" applyFill="1" applyBorder="1" applyAlignment="1">
      <alignment horizontal="center" vertical="center" wrapText="1"/>
    </xf>
    <xf numFmtId="0" fontId="48" fillId="15" borderId="26" xfId="0" applyFont="1" applyFill="1" applyBorder="1" applyAlignment="1">
      <alignment horizontal="center" vertical="center" wrapText="1"/>
    </xf>
    <xf numFmtId="1" fontId="48" fillId="16" borderId="26" xfId="0" applyNumberFormat="1" applyFont="1" applyFill="1" applyBorder="1" applyAlignment="1">
      <alignment horizontal="center" vertical="center"/>
    </xf>
    <xf numFmtId="173" fontId="48" fillId="16" borderId="26" xfId="2" applyNumberFormat="1" applyFont="1" applyFill="1" applyBorder="1" applyAlignment="1">
      <alignment horizontal="center" vertical="center" wrapText="1"/>
    </xf>
    <xf numFmtId="173" fontId="47" fillId="19" borderId="41" xfId="2" applyNumberFormat="1" applyFont="1" applyFill="1" applyBorder="1" applyAlignment="1">
      <alignment vertical="center"/>
    </xf>
    <xf numFmtId="173" fontId="47" fillId="19" borderId="43" xfId="2" applyNumberFormat="1" applyFont="1" applyFill="1" applyBorder="1" applyAlignment="1">
      <alignment vertical="center"/>
    </xf>
    <xf numFmtId="173" fontId="47" fillId="20" borderId="23" xfId="2" applyNumberFormat="1" applyFont="1" applyFill="1" applyBorder="1" applyAlignment="1">
      <alignment vertical="center"/>
    </xf>
    <xf numFmtId="173" fontId="47" fillId="20" borderId="3" xfId="2" applyNumberFormat="1" applyFont="1" applyFill="1" applyBorder="1" applyAlignment="1">
      <alignment vertical="center"/>
    </xf>
    <xf numFmtId="173" fontId="47" fillId="20" borderId="24" xfId="2" applyNumberFormat="1" applyFont="1" applyFill="1" applyBorder="1" applyAlignment="1">
      <alignment vertical="center"/>
    </xf>
    <xf numFmtId="174" fontId="47" fillId="21" borderId="23" xfId="2" applyNumberFormat="1" applyFont="1" applyFill="1" applyBorder="1" applyAlignment="1">
      <alignment vertical="center"/>
    </xf>
    <xf numFmtId="174" fontId="47" fillId="21" borderId="24" xfId="2" applyNumberFormat="1" applyFont="1" applyFill="1" applyBorder="1" applyAlignment="1">
      <alignment vertical="center"/>
    </xf>
    <xf numFmtId="0" fontId="46" fillId="14" borderId="47" xfId="0" applyFont="1" applyFill="1" applyBorder="1" applyAlignment="1">
      <alignment horizontal="center" vertical="center"/>
    </xf>
    <xf numFmtId="0" fontId="46" fillId="14" borderId="48" xfId="0" applyFont="1" applyFill="1" applyBorder="1" applyAlignment="1">
      <alignment horizontal="center" vertical="center"/>
    </xf>
    <xf numFmtId="0" fontId="46" fillId="14" borderId="49" xfId="3" applyNumberFormat="1" applyFont="1" applyFill="1" applyBorder="1" applyAlignment="1">
      <alignment horizontal="center" vertical="center" wrapText="1"/>
    </xf>
    <xf numFmtId="0" fontId="46" fillId="14" borderId="49" xfId="0" applyFont="1" applyFill="1" applyBorder="1" applyAlignment="1">
      <alignment horizontal="center" vertical="center" wrapText="1"/>
    </xf>
    <xf numFmtId="0" fontId="46" fillId="14" borderId="50" xfId="0" applyFont="1" applyFill="1" applyBorder="1" applyAlignment="1">
      <alignment horizontal="center" vertical="center" wrapText="1"/>
    </xf>
    <xf numFmtId="0" fontId="46" fillId="14" borderId="48" xfId="3" applyNumberFormat="1" applyFont="1" applyFill="1" applyBorder="1" applyAlignment="1">
      <alignment horizontal="center" vertical="center" wrapText="1"/>
    </xf>
    <xf numFmtId="0" fontId="49" fillId="10" borderId="26" xfId="0" applyFont="1" applyFill="1" applyBorder="1" applyAlignment="1">
      <alignment horizontal="center" vertical="center" wrapText="1"/>
    </xf>
    <xf numFmtId="173" fontId="49" fillId="18" borderId="26" xfId="2" applyNumberFormat="1" applyFont="1" applyFill="1" applyBorder="1" applyAlignment="1">
      <alignment horizontal="center" vertical="center" wrapText="1"/>
    </xf>
    <xf numFmtId="173" fontId="49" fillId="18" borderId="27" xfId="2" applyNumberFormat="1" applyFont="1" applyFill="1" applyBorder="1" applyAlignment="1">
      <alignment horizontal="center" vertical="center" wrapText="1"/>
    </xf>
    <xf numFmtId="173" fontId="47" fillId="19" borderId="36" xfId="2" applyNumberFormat="1" applyFont="1" applyFill="1" applyBorder="1" applyAlignment="1">
      <alignment vertical="center"/>
    </xf>
    <xf numFmtId="173" fontId="47" fillId="19" borderId="37" xfId="2" applyNumberFormat="1" applyFont="1" applyFill="1" applyBorder="1" applyAlignment="1">
      <alignment vertical="center"/>
    </xf>
    <xf numFmtId="173" fontId="47" fillId="19" borderId="30" xfId="2" applyNumberFormat="1" applyFont="1" applyFill="1" applyBorder="1" applyAlignment="1">
      <alignment vertical="center"/>
    </xf>
    <xf numFmtId="174" fontId="47" fillId="21" borderId="38" xfId="2" applyNumberFormat="1" applyFont="1" applyFill="1" applyBorder="1" applyAlignment="1">
      <alignment vertical="center"/>
    </xf>
    <xf numFmtId="174" fontId="47" fillId="21" borderId="26" xfId="2" applyNumberFormat="1" applyFont="1" applyFill="1" applyBorder="1" applyAlignment="1">
      <alignment vertical="center"/>
    </xf>
    <xf numFmtId="174" fontId="47" fillId="21" borderId="27" xfId="2" applyNumberFormat="1" applyFont="1" applyFill="1" applyBorder="1" applyAlignment="1">
      <alignment vertical="center"/>
    </xf>
    <xf numFmtId="1" fontId="48" fillId="18" borderId="37" xfId="0" applyNumberFormat="1" applyFont="1" applyFill="1" applyBorder="1" applyAlignment="1">
      <alignment horizontal="center" vertical="center"/>
    </xf>
    <xf numFmtId="173" fontId="48" fillId="18" borderId="37" xfId="2" applyNumberFormat="1" applyFont="1" applyFill="1" applyBorder="1" applyAlignment="1">
      <alignment horizontal="center" vertical="center" wrapText="1"/>
    </xf>
    <xf numFmtId="1" fontId="48" fillId="18" borderId="3" xfId="0" applyNumberFormat="1" applyFont="1" applyFill="1" applyBorder="1" applyAlignment="1">
      <alignment horizontal="center" vertical="center"/>
    </xf>
    <xf numFmtId="173" fontId="48" fillId="18" borderId="3" xfId="2" applyNumberFormat="1" applyFont="1" applyFill="1" applyBorder="1" applyAlignment="1">
      <alignment horizontal="center" vertical="center" wrapText="1"/>
    </xf>
    <xf numFmtId="1" fontId="48" fillId="18" borderId="26" xfId="0" applyNumberFormat="1" applyFont="1" applyFill="1" applyBorder="1" applyAlignment="1">
      <alignment horizontal="center" vertical="center"/>
    </xf>
    <xf numFmtId="173" fontId="48" fillId="18" borderId="26" xfId="2" applyNumberFormat="1" applyFont="1" applyFill="1" applyBorder="1" applyAlignment="1">
      <alignment horizontal="center" vertical="center" wrapText="1"/>
    </xf>
    <xf numFmtId="173" fontId="47" fillId="25" borderId="36" xfId="2" applyNumberFormat="1" applyFont="1" applyFill="1" applyBorder="1" applyAlignment="1">
      <alignment vertical="center"/>
    </xf>
    <xf numFmtId="173" fontId="47" fillId="25" borderId="30" xfId="2" applyNumberFormat="1" applyFont="1" applyFill="1" applyBorder="1" applyAlignment="1">
      <alignment vertical="center"/>
    </xf>
    <xf numFmtId="173" fontId="47" fillId="26" borderId="23" xfId="2" applyNumberFormat="1" applyFont="1" applyFill="1" applyBorder="1" applyAlignment="1">
      <alignment vertical="center"/>
    </xf>
    <xf numFmtId="173" fontId="47" fillId="26" borderId="24" xfId="2" applyNumberFormat="1" applyFont="1" applyFill="1" applyBorder="1" applyAlignment="1">
      <alignment vertical="center"/>
    </xf>
    <xf numFmtId="174" fontId="47" fillId="27" borderId="38" xfId="2" applyNumberFormat="1" applyFont="1" applyFill="1" applyBorder="1" applyAlignment="1">
      <alignment vertical="center"/>
    </xf>
    <xf numFmtId="174" fontId="47" fillId="27" borderId="27" xfId="2" applyNumberFormat="1" applyFont="1" applyFill="1" applyBorder="1" applyAlignment="1">
      <alignment vertical="center"/>
    </xf>
    <xf numFmtId="0" fontId="46" fillId="14" borderId="61" xfId="0" applyFont="1" applyFill="1" applyBorder="1" applyAlignment="1">
      <alignment horizontal="center" vertical="center"/>
    </xf>
    <xf numFmtId="0" fontId="46" fillId="14" borderId="62" xfId="0" applyFont="1" applyFill="1" applyBorder="1" applyAlignment="1">
      <alignment horizontal="center" vertical="center"/>
    </xf>
    <xf numFmtId="0" fontId="46" fillId="14" borderId="62" xfId="3" applyNumberFormat="1" applyFont="1" applyFill="1" applyBorder="1" applyAlignment="1">
      <alignment horizontal="center" vertical="center" wrapText="1"/>
    </xf>
    <xf numFmtId="0" fontId="46" fillId="14" borderId="62" xfId="0" applyFont="1" applyFill="1" applyBorder="1" applyAlignment="1">
      <alignment horizontal="center" vertical="center" wrapText="1"/>
    </xf>
    <xf numFmtId="0" fontId="46" fillId="14" borderId="63" xfId="3" applyNumberFormat="1" applyFont="1" applyFill="1" applyBorder="1" applyAlignment="1">
      <alignment horizontal="center" vertical="center" wrapText="1"/>
    </xf>
    <xf numFmtId="0" fontId="46" fillId="14" borderId="64" xfId="0" applyFont="1" applyFill="1" applyBorder="1" applyAlignment="1">
      <alignment horizontal="center" vertical="center"/>
    </xf>
    <xf numFmtId="0" fontId="46" fillId="14" borderId="65" xfId="0" applyFont="1" applyFill="1" applyBorder="1" applyAlignment="1">
      <alignment horizontal="center" vertical="center"/>
    </xf>
    <xf numFmtId="0" fontId="46" fillId="14" borderId="66" xfId="3" applyNumberFormat="1" applyFont="1" applyFill="1" applyBorder="1" applyAlignment="1">
      <alignment horizontal="center" vertical="center" wrapText="1"/>
    </xf>
    <xf numFmtId="0" fontId="46" fillId="14" borderId="66" xfId="0" applyFont="1" applyFill="1" applyBorder="1" applyAlignment="1">
      <alignment horizontal="center" vertical="center" wrapText="1"/>
    </xf>
    <xf numFmtId="0" fontId="46" fillId="14" borderId="67" xfId="0" applyFont="1" applyFill="1" applyBorder="1" applyAlignment="1">
      <alignment horizontal="center" vertical="center" wrapText="1"/>
    </xf>
    <xf numFmtId="0" fontId="46" fillId="14" borderId="65" xfId="3" applyNumberFormat="1" applyFont="1" applyFill="1" applyBorder="1" applyAlignment="1">
      <alignment horizontal="center" vertical="center" wrapText="1"/>
    </xf>
    <xf numFmtId="0" fontId="46" fillId="14" borderId="69" xfId="3" applyNumberFormat="1" applyFont="1" applyFill="1" applyBorder="1" applyAlignment="1">
      <alignment horizontal="center" vertical="center" wrapText="1"/>
    </xf>
    <xf numFmtId="173" fontId="49" fillId="10" borderId="24" xfId="0" applyNumberFormat="1" applyFont="1" applyFill="1" applyBorder="1" applyAlignment="1">
      <alignment horizontal="center" vertical="center" wrapText="1"/>
    </xf>
    <xf numFmtId="173" fontId="49" fillId="10" borderId="27" xfId="0" applyNumberFormat="1" applyFont="1" applyFill="1" applyBorder="1" applyAlignment="1">
      <alignment horizontal="center" vertical="center" wrapText="1"/>
    </xf>
    <xf numFmtId="173" fontId="47" fillId="20" borderId="27" xfId="2" applyNumberFormat="1" applyFont="1" applyFill="1" applyBorder="1" applyAlignment="1">
      <alignment vertical="center"/>
    </xf>
    <xf numFmtId="173" fontId="49" fillId="18" borderId="42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43" fontId="16" fillId="0" borderId="8" xfId="0" applyNumberFormat="1" applyFont="1" applyBorder="1"/>
    <xf numFmtId="0" fontId="5" fillId="2" borderId="0" xfId="0" applyFont="1" applyFill="1"/>
    <xf numFmtId="0" fontId="9" fillId="2" borderId="0" xfId="0" applyFont="1" applyFill="1"/>
    <xf numFmtId="166" fontId="5" fillId="2" borderId="0" xfId="0" applyNumberFormat="1" applyFont="1" applyFill="1" applyAlignment="1">
      <alignment vertical="center"/>
    </xf>
    <xf numFmtId="10" fontId="5" fillId="2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/>
    </xf>
    <xf numFmtId="0" fontId="17" fillId="0" borderId="0" xfId="0" applyFont="1"/>
    <xf numFmtId="0" fontId="4" fillId="0" borderId="0" xfId="0" applyFont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/>
    </xf>
    <xf numFmtId="165" fontId="9" fillId="2" borderId="11" xfId="0" applyNumberFormat="1" applyFont="1" applyFill="1" applyBorder="1" applyAlignment="1">
      <alignment vertical="center"/>
    </xf>
    <xf numFmtId="0" fontId="32" fillId="12" borderId="3" xfId="0" applyFont="1" applyFill="1" applyBorder="1" applyAlignment="1">
      <alignment horizontal="center" vertical="center" wrapText="1"/>
    </xf>
    <xf numFmtId="0" fontId="36" fillId="12" borderId="24" xfId="0" applyFont="1" applyFill="1" applyBorder="1" applyAlignment="1">
      <alignment horizontal="center" vertical="center" wrapText="1"/>
    </xf>
    <xf numFmtId="0" fontId="36" fillId="12" borderId="24" xfId="0" applyFont="1" applyFill="1" applyBorder="1" applyAlignment="1">
      <alignment horizontal="center" vertical="center"/>
    </xf>
    <xf numFmtId="0" fontId="27" fillId="0" borderId="17" xfId="0" applyFont="1" applyBorder="1" applyAlignment="1">
      <alignment horizontal="left"/>
    </xf>
    <xf numFmtId="0" fontId="27" fillId="0" borderId="18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10" fontId="32" fillId="0" borderId="72" xfId="1" applyNumberFormat="1" applyFont="1" applyBorder="1" applyAlignment="1">
      <alignment horizontal="center"/>
    </xf>
    <xf numFmtId="10" fontId="32" fillId="31" borderId="32" xfId="1" applyNumberFormat="1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 vertical="center"/>
    </xf>
    <xf numFmtId="0" fontId="22" fillId="2" borderId="13" xfId="0" applyFont="1" applyFill="1" applyBorder="1"/>
    <xf numFmtId="9" fontId="0" fillId="0" borderId="0" xfId="0" applyNumberFormat="1"/>
    <xf numFmtId="0" fontId="32" fillId="0" borderId="36" xfId="0" applyFont="1" applyBorder="1"/>
    <xf numFmtId="0" fontId="37" fillId="0" borderId="37" xfId="0" applyFont="1" applyBorder="1" applyAlignment="1">
      <alignment horizontal="center" vertical="center" wrapText="1"/>
    </xf>
    <xf numFmtId="0" fontId="30" fillId="12" borderId="30" xfId="0" applyFont="1" applyFill="1" applyBorder="1" applyAlignment="1">
      <alignment horizontal="center" vertical="center" wrapText="1"/>
    </xf>
    <xf numFmtId="0" fontId="30" fillId="0" borderId="23" xfId="0" applyFont="1" applyBorder="1"/>
    <xf numFmtId="2" fontId="0" fillId="0" borderId="0" xfId="0" applyNumberFormat="1"/>
    <xf numFmtId="0" fontId="36" fillId="0" borderId="0" xfId="0" applyFont="1"/>
    <xf numFmtId="0" fontId="30" fillId="0" borderId="0" xfId="0" applyFont="1"/>
    <xf numFmtId="0" fontId="30" fillId="0" borderId="38" xfId="0" applyFont="1" applyBorder="1"/>
    <xf numFmtId="173" fontId="48" fillId="16" borderId="42" xfId="2" applyNumberFormat="1" applyFont="1" applyFill="1" applyBorder="1" applyAlignment="1">
      <alignment horizontal="center" vertical="center" wrapText="1"/>
    </xf>
    <xf numFmtId="10" fontId="5" fillId="32" borderId="18" xfId="0" applyNumberFormat="1" applyFont="1" applyFill="1" applyBorder="1" applyAlignment="1">
      <alignment horizontal="center" vertical="center"/>
    </xf>
    <xf numFmtId="166" fontId="5" fillId="32" borderId="73" xfId="0" applyNumberFormat="1" applyFont="1" applyFill="1" applyBorder="1" applyAlignment="1">
      <alignment vertical="center"/>
    </xf>
    <xf numFmtId="0" fontId="32" fillId="10" borderId="0" xfId="0" applyFont="1" applyFill="1"/>
    <xf numFmtId="164" fontId="32" fillId="10" borderId="0" xfId="2" applyFont="1" applyFill="1"/>
    <xf numFmtId="165" fontId="32" fillId="10" borderId="0" xfId="0" applyNumberFormat="1" applyFont="1" applyFill="1"/>
    <xf numFmtId="1" fontId="48" fillId="16" borderId="42" xfId="0" applyNumberFormat="1" applyFont="1" applyFill="1" applyBorder="1" applyAlignment="1">
      <alignment horizontal="center" vertical="center"/>
    </xf>
    <xf numFmtId="0" fontId="52" fillId="10" borderId="3" xfId="0" applyFont="1" applyFill="1" applyBorder="1" applyAlignment="1">
      <alignment horizontal="center" vertical="center" wrapText="1"/>
    </xf>
    <xf numFmtId="0" fontId="44" fillId="13" borderId="33" xfId="0" applyFont="1" applyFill="1" applyBorder="1" applyAlignment="1">
      <alignment horizontal="center" vertical="center"/>
    </xf>
    <xf numFmtId="0" fontId="45" fillId="13" borderId="11" xfId="0" applyFont="1" applyFill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19" xfId="0" applyFont="1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32" fillId="0" borderId="3" xfId="2" applyNumberFormat="1" applyFont="1" applyBorder="1" applyAlignment="1">
      <alignment horizontal="center" vertical="center"/>
    </xf>
    <xf numFmtId="0" fontId="32" fillId="0" borderId="26" xfId="2" applyNumberFormat="1" applyFont="1" applyBorder="1" applyAlignment="1">
      <alignment horizontal="center" vertical="center"/>
    </xf>
    <xf numFmtId="10" fontId="4" fillId="11" borderId="0" xfId="0" applyNumberFormat="1" applyFont="1" applyFill="1" applyAlignment="1">
      <alignment horizontal="center" vertical="center"/>
    </xf>
    <xf numFmtId="173" fontId="49" fillId="10" borderId="3" xfId="2" applyNumberFormat="1" applyFont="1" applyFill="1" applyBorder="1" applyAlignment="1">
      <alignment horizontal="center" vertical="center" wrapText="1"/>
    </xf>
    <xf numFmtId="173" fontId="49" fillId="10" borderId="24" xfId="2" applyNumberFormat="1" applyFont="1" applyFill="1" applyBorder="1" applyAlignment="1">
      <alignment horizontal="center" vertical="center" wrapText="1"/>
    </xf>
    <xf numFmtId="173" fontId="49" fillId="10" borderId="26" xfId="2" applyNumberFormat="1" applyFont="1" applyFill="1" applyBorder="1" applyAlignment="1">
      <alignment horizontal="center" vertical="center" wrapText="1"/>
    </xf>
    <xf numFmtId="173" fontId="49" fillId="10" borderId="27" xfId="2" applyNumberFormat="1" applyFont="1" applyFill="1" applyBorder="1" applyAlignment="1">
      <alignment horizontal="center" vertical="center" wrapText="1"/>
    </xf>
    <xf numFmtId="173" fontId="49" fillId="10" borderId="37" xfId="2" applyNumberFormat="1" applyFont="1" applyFill="1" applyBorder="1" applyAlignment="1">
      <alignment horizontal="center" vertical="center" wrapText="1"/>
    </xf>
    <xf numFmtId="173" fontId="49" fillId="10" borderId="30" xfId="2" applyNumberFormat="1" applyFont="1" applyFill="1" applyBorder="1" applyAlignment="1">
      <alignment horizontal="center" vertical="center" wrapText="1"/>
    </xf>
    <xf numFmtId="173" fontId="49" fillId="10" borderId="42" xfId="2" applyNumberFormat="1" applyFont="1" applyFill="1" applyBorder="1" applyAlignment="1">
      <alignment horizontal="center" vertical="center" wrapText="1"/>
    </xf>
    <xf numFmtId="173" fontId="49" fillId="10" borderId="34" xfId="2" applyNumberFormat="1" applyFont="1" applyFill="1" applyBorder="1" applyAlignment="1">
      <alignment horizontal="center" vertical="center" wrapText="1"/>
    </xf>
    <xf numFmtId="173" fontId="49" fillId="10" borderId="70" xfId="2" applyNumberFormat="1" applyFont="1" applyFill="1" applyBorder="1" applyAlignment="1">
      <alignment horizontal="center" vertical="center" wrapText="1"/>
    </xf>
    <xf numFmtId="173" fontId="48" fillId="16" borderId="72" xfId="2" applyNumberFormat="1" applyFont="1" applyFill="1" applyBorder="1" applyAlignment="1">
      <alignment horizontal="center" vertical="center" wrapText="1"/>
    </xf>
    <xf numFmtId="173" fontId="58" fillId="19" borderId="41" xfId="2" applyNumberFormat="1" applyFont="1" applyFill="1" applyBorder="1" applyAlignment="1">
      <alignment vertical="center"/>
    </xf>
    <xf numFmtId="173" fontId="58" fillId="19" borderId="43" xfId="2" applyNumberFormat="1" applyFont="1" applyFill="1" applyBorder="1" applyAlignment="1">
      <alignment vertical="center"/>
    </xf>
    <xf numFmtId="173" fontId="49" fillId="18" borderId="43" xfId="2" applyNumberFormat="1" applyFont="1" applyFill="1" applyBorder="1" applyAlignment="1">
      <alignment horizontal="center" vertical="center" wrapText="1"/>
    </xf>
    <xf numFmtId="173" fontId="48" fillId="18" borderId="72" xfId="2" applyNumberFormat="1" applyFont="1" applyFill="1" applyBorder="1" applyAlignment="1">
      <alignment horizontal="center" vertical="center" wrapText="1"/>
    </xf>
    <xf numFmtId="173" fontId="58" fillId="19" borderId="52" xfId="2" applyNumberFormat="1" applyFont="1" applyFill="1" applyBorder="1" applyAlignment="1">
      <alignment horizontal="right" vertical="center"/>
    </xf>
    <xf numFmtId="173" fontId="58" fillId="19" borderId="53" xfId="2" applyNumberFormat="1" applyFont="1" applyFill="1" applyBorder="1" applyAlignment="1">
      <alignment horizontal="right" vertical="center"/>
    </xf>
    <xf numFmtId="173" fontId="47" fillId="20" borderId="54" xfId="2" applyNumberFormat="1" applyFont="1" applyFill="1" applyBorder="1" applyAlignment="1">
      <alignment horizontal="right" vertical="center"/>
    </xf>
    <xf numFmtId="173" fontId="47" fillId="20" borderId="55" xfId="2" applyNumberFormat="1" applyFont="1" applyFill="1" applyBorder="1" applyAlignment="1">
      <alignment horizontal="right" vertical="center"/>
    </xf>
    <xf numFmtId="174" fontId="47" fillId="21" borderId="56" xfId="2" applyNumberFormat="1" applyFont="1" applyFill="1" applyBorder="1" applyAlignment="1">
      <alignment horizontal="right" vertical="center"/>
    </xf>
    <xf numFmtId="174" fontId="47" fillId="21" borderId="57" xfId="2" applyNumberFormat="1" applyFont="1" applyFill="1" applyBorder="1" applyAlignment="1">
      <alignment horizontal="right" vertical="center"/>
    </xf>
    <xf numFmtId="173" fontId="49" fillId="18" borderId="77" xfId="2" applyNumberFormat="1" applyFont="1" applyFill="1" applyBorder="1" applyAlignment="1">
      <alignment horizontal="center" vertical="center" wrapText="1"/>
    </xf>
    <xf numFmtId="173" fontId="49" fillId="18" borderId="63" xfId="2" applyNumberFormat="1" applyFont="1" applyFill="1" applyBorder="1" applyAlignment="1">
      <alignment horizontal="center" vertical="center" wrapText="1"/>
    </xf>
    <xf numFmtId="0" fontId="59" fillId="10" borderId="3" xfId="0" applyFont="1" applyFill="1" applyBorder="1" applyAlignment="1">
      <alignment horizontal="center" vertical="center" wrapText="1"/>
    </xf>
    <xf numFmtId="173" fontId="59" fillId="18" borderId="3" xfId="2" applyNumberFormat="1" applyFont="1" applyFill="1" applyBorder="1" applyAlignment="1">
      <alignment horizontal="center" vertical="center" wrapText="1"/>
    </xf>
    <xf numFmtId="173" fontId="59" fillId="10" borderId="3" xfId="2" applyNumberFormat="1" applyFont="1" applyFill="1" applyBorder="1" applyAlignment="1">
      <alignment horizontal="center" vertical="center" wrapText="1"/>
    </xf>
    <xf numFmtId="0" fontId="59" fillId="10" borderId="26" xfId="0" applyFont="1" applyFill="1" applyBorder="1" applyAlignment="1">
      <alignment horizontal="center" vertical="center" wrapText="1"/>
    </xf>
    <xf numFmtId="173" fontId="59" fillId="18" borderId="26" xfId="2" applyNumberFormat="1" applyFont="1" applyFill="1" applyBorder="1" applyAlignment="1">
      <alignment horizontal="center" vertical="center" wrapText="1"/>
    </xf>
    <xf numFmtId="0" fontId="60" fillId="10" borderId="3" xfId="0" applyFont="1" applyFill="1" applyBorder="1" applyAlignment="1">
      <alignment horizontal="center" vertical="center" wrapText="1"/>
    </xf>
    <xf numFmtId="173" fontId="60" fillId="10" borderId="3" xfId="2" applyNumberFormat="1" applyFont="1" applyFill="1" applyBorder="1" applyAlignment="1">
      <alignment horizontal="center" vertical="center" wrapText="1"/>
    </xf>
    <xf numFmtId="173" fontId="60" fillId="18" borderId="3" xfId="2" applyNumberFormat="1" applyFont="1" applyFill="1" applyBorder="1" applyAlignment="1">
      <alignment horizontal="center" vertical="center" wrapText="1"/>
    </xf>
    <xf numFmtId="173" fontId="60" fillId="18" borderId="24" xfId="2" applyNumberFormat="1" applyFont="1" applyFill="1" applyBorder="1" applyAlignment="1">
      <alignment horizontal="center" vertical="center" wrapText="1"/>
    </xf>
    <xf numFmtId="0" fontId="60" fillId="10" borderId="37" xfId="0" applyFont="1" applyFill="1" applyBorder="1" applyAlignment="1">
      <alignment horizontal="center" vertical="center" wrapText="1"/>
    </xf>
    <xf numFmtId="173" fontId="60" fillId="18" borderId="37" xfId="2" applyNumberFormat="1" applyFont="1" applyFill="1" applyBorder="1" applyAlignment="1">
      <alignment horizontal="center" vertical="center" wrapText="1"/>
    </xf>
    <xf numFmtId="173" fontId="60" fillId="18" borderId="30" xfId="2" applyNumberFormat="1" applyFont="1" applyFill="1" applyBorder="1" applyAlignment="1">
      <alignment horizontal="center" vertical="center" wrapText="1"/>
    </xf>
    <xf numFmtId="0" fontId="60" fillId="10" borderId="26" xfId="0" applyFont="1" applyFill="1" applyBorder="1" applyAlignment="1">
      <alignment horizontal="center" vertical="center" wrapText="1"/>
    </xf>
    <xf numFmtId="173" fontId="60" fillId="18" borderId="27" xfId="2" applyNumberFormat="1" applyFont="1" applyFill="1" applyBorder="1" applyAlignment="1">
      <alignment horizontal="center" vertical="center" wrapText="1"/>
    </xf>
    <xf numFmtId="173" fontId="60" fillId="18" borderId="26" xfId="2" applyNumberFormat="1" applyFont="1" applyFill="1" applyBorder="1" applyAlignment="1">
      <alignment horizontal="center" vertical="center" wrapText="1"/>
    </xf>
    <xf numFmtId="173" fontId="60" fillId="10" borderId="24" xfId="2" applyNumberFormat="1" applyFont="1" applyFill="1" applyBorder="1" applyAlignment="1">
      <alignment horizontal="center" vertical="center" wrapText="1"/>
    </xf>
    <xf numFmtId="173" fontId="60" fillId="10" borderId="30" xfId="2" applyNumberFormat="1" applyFont="1" applyFill="1" applyBorder="1" applyAlignment="1">
      <alignment horizontal="center" vertical="center" wrapText="1"/>
    </xf>
    <xf numFmtId="173" fontId="60" fillId="10" borderId="37" xfId="2" applyNumberFormat="1" applyFont="1" applyFill="1" applyBorder="1" applyAlignment="1">
      <alignment horizontal="center" vertical="center" wrapText="1"/>
    </xf>
    <xf numFmtId="173" fontId="60" fillId="18" borderId="43" xfId="2" applyNumberFormat="1" applyFont="1" applyFill="1" applyBorder="1" applyAlignment="1">
      <alignment horizontal="center" vertical="center" wrapText="1"/>
    </xf>
    <xf numFmtId="173" fontId="60" fillId="10" borderId="27" xfId="2" applyNumberFormat="1" applyFont="1" applyFill="1" applyBorder="1" applyAlignment="1">
      <alignment horizontal="center" vertical="center" wrapText="1"/>
    </xf>
    <xf numFmtId="173" fontId="60" fillId="10" borderId="26" xfId="2" applyNumberFormat="1" applyFont="1" applyFill="1" applyBorder="1" applyAlignment="1">
      <alignment horizontal="center" vertical="center" wrapText="1"/>
    </xf>
    <xf numFmtId="173" fontId="60" fillId="10" borderId="30" xfId="0" applyNumberFormat="1" applyFont="1" applyFill="1" applyBorder="1" applyAlignment="1">
      <alignment horizontal="center" vertical="center" wrapText="1"/>
    </xf>
    <xf numFmtId="173" fontId="48" fillId="16" borderId="62" xfId="2" applyNumberFormat="1" applyFont="1" applyFill="1" applyBorder="1" applyAlignment="1">
      <alignment horizontal="center" vertical="center" wrapText="1"/>
    </xf>
    <xf numFmtId="173" fontId="60" fillId="10" borderId="42" xfId="2" applyNumberFormat="1" applyFont="1" applyFill="1" applyBorder="1" applyAlignment="1">
      <alignment horizontal="center" vertical="center" wrapText="1"/>
    </xf>
    <xf numFmtId="173" fontId="59" fillId="18" borderId="24" xfId="2" applyNumberFormat="1" applyFont="1" applyFill="1" applyBorder="1" applyAlignment="1">
      <alignment horizontal="center" vertical="center" wrapText="1"/>
    </xf>
    <xf numFmtId="173" fontId="59" fillId="18" borderId="27" xfId="2" applyNumberFormat="1" applyFont="1" applyFill="1" applyBorder="1" applyAlignment="1">
      <alignment horizontal="center" vertical="center" wrapText="1"/>
    </xf>
    <xf numFmtId="0" fontId="49" fillId="10" borderId="62" xfId="0" applyFont="1" applyFill="1" applyBorder="1" applyAlignment="1">
      <alignment horizontal="center" vertical="center" wrapText="1"/>
    </xf>
    <xf numFmtId="0" fontId="49" fillId="10" borderId="42" xfId="0" applyFont="1" applyFill="1" applyBorder="1" applyAlignment="1">
      <alignment horizontal="center" vertical="center" wrapText="1"/>
    </xf>
    <xf numFmtId="173" fontId="49" fillId="18" borderId="62" xfId="2" applyNumberFormat="1" applyFont="1" applyFill="1" applyBorder="1" applyAlignment="1">
      <alignment horizontal="center" vertical="center" wrapText="1"/>
    </xf>
    <xf numFmtId="1" fontId="48" fillId="16" borderId="62" xfId="0" applyNumberFormat="1" applyFont="1" applyFill="1" applyBorder="1" applyAlignment="1">
      <alignment horizontal="center" vertical="center"/>
    </xf>
    <xf numFmtId="173" fontId="49" fillId="10" borderId="62" xfId="2" applyNumberFormat="1" applyFont="1" applyFill="1" applyBorder="1" applyAlignment="1">
      <alignment horizontal="center" vertical="center" wrapText="1"/>
    </xf>
    <xf numFmtId="173" fontId="49" fillId="10" borderId="63" xfId="2" applyNumberFormat="1" applyFont="1" applyFill="1" applyBorder="1" applyAlignment="1">
      <alignment horizontal="center" vertical="center" wrapText="1"/>
    </xf>
    <xf numFmtId="0" fontId="48" fillId="15" borderId="34" xfId="0" applyFont="1" applyFill="1" applyBorder="1" applyAlignment="1">
      <alignment horizontal="center" vertical="center" wrapText="1"/>
    </xf>
    <xf numFmtId="44" fontId="32" fillId="0" borderId="3" xfId="2" applyNumberFormat="1" applyFont="1" applyBorder="1" applyAlignment="1">
      <alignment vertical="center"/>
    </xf>
    <xf numFmtId="44" fontId="0" fillId="0" borderId="3" xfId="2" applyNumberFormat="1" applyFont="1" applyBorder="1" applyAlignment="1">
      <alignment vertical="center"/>
    </xf>
    <xf numFmtId="44" fontId="32" fillId="0" borderId="26" xfId="2" applyNumberFormat="1" applyFont="1" applyBorder="1" applyAlignment="1">
      <alignment vertical="center"/>
    </xf>
    <xf numFmtId="44" fontId="30" fillId="12" borderId="24" xfId="2" applyNumberFormat="1" applyFont="1" applyFill="1" applyBorder="1" applyAlignment="1">
      <alignment horizontal="center" vertical="center"/>
    </xf>
    <xf numFmtId="44" fontId="30" fillId="12" borderId="27" xfId="2" applyNumberFormat="1" applyFont="1" applyFill="1" applyBorder="1" applyAlignment="1">
      <alignment horizontal="center" vertical="center"/>
    </xf>
    <xf numFmtId="10" fontId="37" fillId="10" borderId="19" xfId="1" applyNumberFormat="1" applyFont="1" applyFill="1" applyBorder="1" applyAlignment="1">
      <alignment wrapText="1"/>
    </xf>
    <xf numFmtId="175" fontId="0" fillId="0" borderId="19" xfId="2" applyNumberFormat="1" applyFont="1" applyBorder="1" applyAlignment="1">
      <alignment horizontal="center" vertical="center"/>
    </xf>
    <xf numFmtId="175" fontId="44" fillId="13" borderId="34" xfId="0" applyNumberFormat="1" applyFont="1" applyFill="1" applyBorder="1" applyAlignment="1">
      <alignment horizontal="center" vertical="center"/>
    </xf>
    <xf numFmtId="175" fontId="44" fillId="13" borderId="70" xfId="2" applyNumberFormat="1" applyFont="1" applyFill="1" applyBorder="1" applyAlignment="1">
      <alignment horizontal="center" vertical="center"/>
    </xf>
    <xf numFmtId="0" fontId="16" fillId="13" borderId="31" xfId="0" applyFont="1" applyFill="1" applyBorder="1" applyAlignment="1">
      <alignment horizontal="center" vertical="center"/>
    </xf>
    <xf numFmtId="0" fontId="16" fillId="13" borderId="35" xfId="0" applyFont="1" applyFill="1" applyBorder="1" applyAlignment="1">
      <alignment horizontal="center" vertical="center"/>
    </xf>
    <xf numFmtId="0" fontId="12" fillId="5" borderId="74" xfId="0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1" fillId="5" borderId="0" xfId="0" applyFont="1" applyFill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horizontal="left" vertical="center"/>
    </xf>
    <xf numFmtId="0" fontId="10" fillId="8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164" fontId="19" fillId="10" borderId="0" xfId="2" applyFont="1" applyFill="1" applyBorder="1" applyAlignment="1" applyProtection="1">
      <alignment horizontal="center" vertical="center"/>
      <protection locked="0"/>
    </xf>
    <xf numFmtId="9" fontId="4" fillId="10" borderId="0" xfId="2" applyNumberFormat="1" applyFont="1" applyFill="1" applyBorder="1" applyAlignment="1">
      <alignment horizontal="center" vertical="center"/>
    </xf>
    <xf numFmtId="164" fontId="8" fillId="10" borderId="0" xfId="2" applyFont="1" applyFill="1" applyBorder="1" applyAlignment="1" applyProtection="1">
      <alignment horizontal="center" vertical="center"/>
      <protection locked="0"/>
    </xf>
    <xf numFmtId="165" fontId="19" fillId="10" borderId="0" xfId="0" applyNumberFormat="1" applyFont="1" applyFill="1" applyAlignment="1" applyProtection="1">
      <alignment horizontal="center" vertical="center"/>
      <protection locked="0"/>
    </xf>
    <xf numFmtId="4" fontId="19" fillId="10" borderId="0" xfId="0" applyNumberFormat="1" applyFont="1" applyFill="1" applyAlignment="1" applyProtection="1">
      <alignment horizontal="center" vertical="center"/>
      <protection locked="0"/>
    </xf>
    <xf numFmtId="168" fontId="4" fillId="10" borderId="0" xfId="0" applyNumberFormat="1" applyFont="1" applyFill="1" applyAlignment="1">
      <alignment horizontal="center" vertical="center"/>
    </xf>
    <xf numFmtId="4" fontId="8" fillId="10" borderId="0" xfId="0" applyNumberFormat="1" applyFont="1" applyFill="1" applyAlignment="1" applyProtection="1">
      <alignment horizontal="center" vertical="center"/>
      <protection locked="0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0" fillId="13" borderId="4" xfId="0" applyFont="1" applyFill="1" applyBorder="1" applyAlignment="1">
      <alignment horizontal="center" vertical="center"/>
    </xf>
    <xf numFmtId="0" fontId="30" fillId="13" borderId="5" xfId="0" applyFont="1" applyFill="1" applyBorder="1" applyAlignment="1">
      <alignment horizontal="center" vertical="center"/>
    </xf>
    <xf numFmtId="0" fontId="30" fillId="13" borderId="6" xfId="0" applyFont="1" applyFill="1" applyBorder="1" applyAlignment="1">
      <alignment horizontal="center" vertical="center"/>
    </xf>
    <xf numFmtId="0" fontId="32" fillId="12" borderId="23" xfId="0" applyFont="1" applyFill="1" applyBorder="1" applyAlignment="1">
      <alignment horizontal="center" vertical="center"/>
    </xf>
    <xf numFmtId="0" fontId="32" fillId="12" borderId="3" xfId="0" applyFont="1" applyFill="1" applyBorder="1" applyAlignment="1">
      <alignment horizontal="center" vertical="center"/>
    </xf>
    <xf numFmtId="0" fontId="27" fillId="0" borderId="15" xfId="0" applyFont="1" applyBorder="1" applyAlignment="1">
      <alignment horizontal="left"/>
    </xf>
    <xf numFmtId="0" fontId="27" fillId="0" borderId="2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27" fillId="0" borderId="12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0" fontId="27" fillId="0" borderId="25" xfId="0" applyFont="1" applyBorder="1" applyAlignment="1">
      <alignment horizontal="left"/>
    </xf>
    <xf numFmtId="0" fontId="30" fillId="13" borderId="4" xfId="0" applyFont="1" applyFill="1" applyBorder="1" applyAlignment="1">
      <alignment horizontal="center"/>
    </xf>
    <xf numFmtId="0" fontId="30" fillId="13" borderId="5" xfId="0" applyFont="1" applyFill="1" applyBorder="1" applyAlignment="1">
      <alignment horizontal="center"/>
    </xf>
    <xf numFmtId="0" fontId="30" fillId="13" borderId="6" xfId="0" applyFont="1" applyFill="1" applyBorder="1" applyAlignment="1">
      <alignment horizontal="center"/>
    </xf>
    <xf numFmtId="0" fontId="0" fillId="13" borderId="7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3" borderId="8" xfId="0" applyFill="1" applyBorder="1" applyAlignment="1">
      <alignment horizontal="center"/>
    </xf>
    <xf numFmtId="0" fontId="32" fillId="12" borderId="23" xfId="0" applyFont="1" applyFill="1" applyBorder="1" applyAlignment="1">
      <alignment horizontal="center" vertical="center" wrapText="1"/>
    </xf>
    <xf numFmtId="0" fontId="32" fillId="12" borderId="3" xfId="0" applyFont="1" applyFill="1" applyBorder="1" applyAlignment="1">
      <alignment horizontal="center" vertical="center" wrapText="1"/>
    </xf>
    <xf numFmtId="0" fontId="47" fillId="19" borderId="39" xfId="0" applyFont="1" applyFill="1" applyBorder="1" applyAlignment="1">
      <alignment horizontal="right" vertical="center" wrapText="1"/>
    </xf>
    <xf numFmtId="0" fontId="47" fillId="19" borderId="40" xfId="0" applyFont="1" applyFill="1" applyBorder="1" applyAlignment="1">
      <alignment horizontal="right" vertical="center" wrapText="1"/>
    </xf>
    <xf numFmtId="0" fontId="47" fillId="19" borderId="0" xfId="0" applyFont="1" applyFill="1" applyAlignment="1">
      <alignment horizontal="right" vertical="center" wrapText="1"/>
    </xf>
    <xf numFmtId="0" fontId="47" fillId="20" borderId="39" xfId="0" applyFont="1" applyFill="1" applyBorder="1" applyAlignment="1">
      <alignment horizontal="right" vertical="center" wrapText="1"/>
    </xf>
    <xf numFmtId="0" fontId="47" fillId="20" borderId="40" xfId="0" applyFont="1" applyFill="1" applyBorder="1" applyAlignment="1">
      <alignment horizontal="right" vertical="center" wrapText="1"/>
    </xf>
    <xf numFmtId="0" fontId="47" fillId="20" borderId="0" xfId="0" applyFont="1" applyFill="1" applyAlignment="1">
      <alignment horizontal="right" vertical="center" wrapText="1"/>
    </xf>
    <xf numFmtId="0" fontId="47" fillId="21" borderId="44" xfId="0" applyFont="1" applyFill="1" applyBorder="1" applyAlignment="1">
      <alignment horizontal="right" vertical="center" wrapText="1"/>
    </xf>
    <xf numFmtId="0" fontId="47" fillId="21" borderId="45" xfId="0" applyFont="1" applyFill="1" applyBorder="1" applyAlignment="1">
      <alignment horizontal="right" vertical="center" wrapText="1"/>
    </xf>
    <xf numFmtId="0" fontId="47" fillId="21" borderId="10" xfId="0" applyFont="1" applyFill="1" applyBorder="1" applyAlignment="1">
      <alignment horizontal="right" vertical="center" wrapText="1"/>
    </xf>
    <xf numFmtId="0" fontId="50" fillId="16" borderId="40" xfId="0" applyFont="1" applyFill="1" applyBorder="1" applyAlignment="1">
      <alignment horizontal="right" vertical="center" wrapText="1"/>
    </xf>
    <xf numFmtId="173" fontId="51" fillId="22" borderId="60" xfId="0" applyNumberFormat="1" applyFont="1" applyFill="1" applyBorder="1" applyAlignment="1">
      <alignment horizontal="center" vertical="center"/>
    </xf>
    <xf numFmtId="0" fontId="51" fillId="22" borderId="60" xfId="0" applyFont="1" applyFill="1" applyBorder="1" applyAlignment="1">
      <alignment horizontal="center" vertical="center"/>
    </xf>
    <xf numFmtId="0" fontId="54" fillId="0" borderId="0" xfId="0" applyFont="1" applyAlignment="1">
      <alignment horizontal="center"/>
    </xf>
    <xf numFmtId="173" fontId="51" fillId="30" borderId="78" xfId="0" applyNumberFormat="1" applyFont="1" applyFill="1" applyBorder="1" applyAlignment="1">
      <alignment horizontal="center" vertical="center"/>
    </xf>
    <xf numFmtId="173" fontId="51" fillId="30" borderId="79" xfId="0" applyNumberFormat="1" applyFont="1" applyFill="1" applyBorder="1" applyAlignment="1">
      <alignment horizontal="center" vertical="center"/>
    </xf>
    <xf numFmtId="0" fontId="46" fillId="15" borderId="36" xfId="0" applyFont="1" applyFill="1" applyBorder="1" applyAlignment="1">
      <alignment horizontal="center" vertical="center" wrapText="1"/>
    </xf>
    <xf numFmtId="0" fontId="46" fillId="15" borderId="23" xfId="0" applyFont="1" applyFill="1" applyBorder="1" applyAlignment="1">
      <alignment horizontal="center" vertical="center" wrapText="1"/>
    </xf>
    <xf numFmtId="0" fontId="46" fillId="15" borderId="38" xfId="0" applyFont="1" applyFill="1" applyBorder="1" applyAlignment="1">
      <alignment horizontal="center" vertical="center" wrapText="1"/>
    </xf>
    <xf numFmtId="0" fontId="61" fillId="15" borderId="37" xfId="0" applyFont="1" applyFill="1" applyBorder="1" applyAlignment="1">
      <alignment horizontal="center" vertical="center" wrapText="1"/>
    </xf>
    <xf numFmtId="0" fontId="61" fillId="15" borderId="3" xfId="0" applyFont="1" applyFill="1" applyBorder="1" applyAlignment="1">
      <alignment horizontal="center" vertical="center" wrapText="1"/>
    </xf>
    <xf numFmtId="0" fontId="61" fillId="15" borderId="26" xfId="0" applyFont="1" applyFill="1" applyBorder="1" applyAlignment="1">
      <alignment horizontal="center" vertical="center" wrapText="1"/>
    </xf>
    <xf numFmtId="173" fontId="48" fillId="16" borderId="37" xfId="2" applyNumberFormat="1" applyFont="1" applyFill="1" applyBorder="1" applyAlignment="1">
      <alignment horizontal="center" vertical="center" wrapText="1"/>
    </xf>
    <xf numFmtId="173" fontId="48" fillId="16" borderId="3" xfId="2" applyNumberFormat="1" applyFont="1" applyFill="1" applyBorder="1" applyAlignment="1">
      <alignment horizontal="center" vertical="center" wrapText="1"/>
    </xf>
    <xf numFmtId="173" fontId="48" fillId="16" borderId="26" xfId="2" applyNumberFormat="1" applyFont="1" applyFill="1" applyBorder="1" applyAlignment="1">
      <alignment horizontal="center" vertical="center" wrapText="1"/>
    </xf>
    <xf numFmtId="175" fontId="48" fillId="16" borderId="37" xfId="2" applyNumberFormat="1" applyFont="1" applyFill="1" applyBorder="1" applyAlignment="1">
      <alignment horizontal="center" vertical="center" wrapText="1"/>
    </xf>
    <xf numFmtId="175" fontId="48" fillId="16" borderId="3" xfId="2" applyNumberFormat="1" applyFont="1" applyFill="1" applyBorder="1" applyAlignment="1">
      <alignment horizontal="center" vertical="center" wrapText="1"/>
    </xf>
    <xf numFmtId="175" fontId="48" fillId="16" borderId="26" xfId="2" applyNumberFormat="1" applyFont="1" applyFill="1" applyBorder="1" applyAlignment="1">
      <alignment horizontal="center" vertical="center" wrapText="1"/>
    </xf>
    <xf numFmtId="175" fontId="48" fillId="17" borderId="37" xfId="2" applyNumberFormat="1" applyFont="1" applyFill="1" applyBorder="1" applyAlignment="1">
      <alignment horizontal="center" vertical="center" wrapText="1"/>
    </xf>
    <xf numFmtId="175" fontId="48" fillId="17" borderId="3" xfId="2" applyNumberFormat="1" applyFont="1" applyFill="1" applyBorder="1" applyAlignment="1">
      <alignment horizontal="center" vertical="center" wrapText="1"/>
    </xf>
    <xf numFmtId="175" fontId="48" fillId="17" borderId="26" xfId="2" applyNumberFormat="1" applyFont="1" applyFill="1" applyBorder="1" applyAlignment="1">
      <alignment horizontal="center" vertical="center" wrapText="1"/>
    </xf>
    <xf numFmtId="0" fontId="46" fillId="14" borderId="62" xfId="0" applyFont="1" applyFill="1" applyBorder="1" applyAlignment="1">
      <alignment horizontal="center" vertical="center" wrapText="1"/>
    </xf>
    <xf numFmtId="0" fontId="53" fillId="15" borderId="37" xfId="0" applyFont="1" applyFill="1" applyBorder="1" applyAlignment="1">
      <alignment horizontal="center" vertical="center" wrapText="1"/>
    </xf>
    <xf numFmtId="0" fontId="53" fillId="15" borderId="3" xfId="0" applyFont="1" applyFill="1" applyBorder="1" applyAlignment="1">
      <alignment horizontal="center" vertical="center" wrapText="1"/>
    </xf>
    <xf numFmtId="0" fontId="53" fillId="15" borderId="26" xfId="0" applyFont="1" applyFill="1" applyBorder="1" applyAlignment="1">
      <alignment horizontal="center" vertical="center" wrapText="1"/>
    </xf>
    <xf numFmtId="0" fontId="47" fillId="15" borderId="37" xfId="0" applyFont="1" applyFill="1" applyBorder="1" applyAlignment="1">
      <alignment horizontal="center" vertical="center" wrapText="1"/>
    </xf>
    <xf numFmtId="0" fontId="47" fillId="15" borderId="3" xfId="0" applyFont="1" applyFill="1" applyBorder="1" applyAlignment="1">
      <alignment horizontal="center" vertical="center" wrapText="1"/>
    </xf>
    <xf numFmtId="0" fontId="47" fillId="15" borderId="26" xfId="0" applyFont="1" applyFill="1" applyBorder="1" applyAlignment="1">
      <alignment horizontal="center" vertical="center" wrapText="1"/>
    </xf>
    <xf numFmtId="173" fontId="48" fillId="18" borderId="37" xfId="2" applyNumberFormat="1" applyFont="1" applyFill="1" applyBorder="1" applyAlignment="1">
      <alignment horizontal="center" vertical="center" wrapText="1"/>
    </xf>
    <xf numFmtId="173" fontId="48" fillId="18" borderId="3" xfId="2" applyNumberFormat="1" applyFont="1" applyFill="1" applyBorder="1" applyAlignment="1">
      <alignment horizontal="center" vertical="center" wrapText="1"/>
    </xf>
    <xf numFmtId="173" fontId="48" fillId="18" borderId="26" xfId="2" applyNumberFormat="1" applyFont="1" applyFill="1" applyBorder="1" applyAlignment="1">
      <alignment horizontal="center" vertical="center" wrapText="1"/>
    </xf>
    <xf numFmtId="175" fontId="48" fillId="18" borderId="37" xfId="2" applyNumberFormat="1" applyFont="1" applyFill="1" applyBorder="1" applyAlignment="1">
      <alignment horizontal="center" vertical="center" wrapText="1"/>
    </xf>
    <xf numFmtId="175" fontId="48" fillId="18" borderId="3" xfId="2" applyNumberFormat="1" applyFont="1" applyFill="1" applyBorder="1" applyAlignment="1">
      <alignment horizontal="center" vertical="center" wrapText="1"/>
    </xf>
    <xf numFmtId="175" fontId="48" fillId="18" borderId="26" xfId="2" applyNumberFormat="1" applyFont="1" applyFill="1" applyBorder="1" applyAlignment="1">
      <alignment horizontal="center" vertical="center" wrapText="1"/>
    </xf>
    <xf numFmtId="175" fontId="48" fillId="24" borderId="37" xfId="2" applyNumberFormat="1" applyFont="1" applyFill="1" applyBorder="1" applyAlignment="1">
      <alignment horizontal="center" vertical="center" wrapText="1"/>
    </xf>
    <xf numFmtId="175" fontId="48" fillId="24" borderId="3" xfId="2" applyNumberFormat="1" applyFont="1" applyFill="1" applyBorder="1" applyAlignment="1">
      <alignment horizontal="center" vertical="center" wrapText="1"/>
    </xf>
    <xf numFmtId="175" fontId="48" fillId="24" borderId="26" xfId="2" applyNumberFormat="1" applyFont="1" applyFill="1" applyBorder="1" applyAlignment="1">
      <alignment horizontal="center" vertical="center" wrapText="1"/>
    </xf>
    <xf numFmtId="0" fontId="47" fillId="29" borderId="39" xfId="0" applyFont="1" applyFill="1" applyBorder="1" applyAlignment="1">
      <alignment horizontal="right" vertical="center" wrapText="1"/>
    </xf>
    <xf numFmtId="0" fontId="47" fillId="29" borderId="40" xfId="0" applyFont="1" applyFill="1" applyBorder="1" applyAlignment="1">
      <alignment horizontal="right" vertical="center" wrapText="1"/>
    </xf>
    <xf numFmtId="0" fontId="47" fillId="29" borderId="0" xfId="0" applyFont="1" applyFill="1" applyAlignment="1">
      <alignment horizontal="right" vertical="center" wrapText="1"/>
    </xf>
    <xf numFmtId="0" fontId="47" fillId="19" borderId="58" xfId="0" applyFont="1" applyFill="1" applyBorder="1" applyAlignment="1">
      <alignment horizontal="right" vertical="center" wrapText="1"/>
    </xf>
    <xf numFmtId="0" fontId="47" fillId="19" borderId="59" xfId="0" applyFont="1" applyFill="1" applyBorder="1" applyAlignment="1">
      <alignment horizontal="right" vertical="center" wrapText="1"/>
    </xf>
    <xf numFmtId="0" fontId="47" fillId="19" borderId="5" xfId="0" applyFont="1" applyFill="1" applyBorder="1" applyAlignment="1">
      <alignment horizontal="right" vertical="center" wrapText="1"/>
    </xf>
    <xf numFmtId="0" fontId="46" fillId="14" borderId="32" xfId="0" applyFont="1" applyFill="1" applyBorder="1" applyAlignment="1">
      <alignment horizontal="center" vertical="center" wrapText="1"/>
    </xf>
    <xf numFmtId="0" fontId="46" fillId="15" borderId="71" xfId="0" applyFont="1" applyFill="1" applyBorder="1" applyAlignment="1">
      <alignment horizontal="center" vertical="center" wrapText="1"/>
    </xf>
    <xf numFmtId="0" fontId="47" fillId="15" borderId="72" xfId="0" applyFont="1" applyFill="1" applyBorder="1" applyAlignment="1">
      <alignment horizontal="center" vertical="center" wrapText="1"/>
    </xf>
    <xf numFmtId="173" fontId="48" fillId="16" borderId="72" xfId="2" applyNumberFormat="1" applyFont="1" applyFill="1" applyBorder="1" applyAlignment="1">
      <alignment horizontal="center" vertical="center" wrapText="1"/>
    </xf>
    <xf numFmtId="175" fontId="48" fillId="16" borderId="72" xfId="2" applyNumberFormat="1" applyFont="1" applyFill="1" applyBorder="1" applyAlignment="1">
      <alignment horizontal="center" vertical="center" wrapText="1"/>
    </xf>
    <xf numFmtId="175" fontId="48" fillId="17" borderId="72" xfId="2" applyNumberFormat="1" applyFont="1" applyFill="1" applyBorder="1" applyAlignment="1">
      <alignment horizontal="center" vertical="center" wrapText="1"/>
    </xf>
    <xf numFmtId="0" fontId="47" fillId="25" borderId="4" xfId="0" applyFont="1" applyFill="1" applyBorder="1" applyAlignment="1">
      <alignment horizontal="right" vertical="center" wrapText="1"/>
    </xf>
    <xf numFmtId="0" fontId="47" fillId="25" borderId="5" xfId="0" applyFont="1" applyFill="1" applyBorder="1" applyAlignment="1">
      <alignment horizontal="right" vertical="center" wrapText="1"/>
    </xf>
    <xf numFmtId="0" fontId="47" fillId="26" borderId="7" xfId="0" applyFont="1" applyFill="1" applyBorder="1" applyAlignment="1">
      <alignment horizontal="right" vertical="center" wrapText="1"/>
    </xf>
    <xf numFmtId="0" fontId="47" fillId="26" borderId="0" xfId="0" applyFont="1" applyFill="1" applyAlignment="1">
      <alignment horizontal="right" vertical="center" wrapText="1"/>
    </xf>
    <xf numFmtId="0" fontId="47" fillId="27" borderId="9" xfId="0" applyFont="1" applyFill="1" applyBorder="1" applyAlignment="1">
      <alignment horizontal="right" vertical="center" wrapText="1"/>
    </xf>
    <xf numFmtId="0" fontId="47" fillId="27" borderId="10" xfId="0" applyFont="1" applyFill="1" applyBorder="1" applyAlignment="1">
      <alignment horizontal="right" vertical="center" wrapText="1"/>
    </xf>
    <xf numFmtId="0" fontId="50" fillId="18" borderId="0" xfId="0" applyFont="1" applyFill="1" applyAlignment="1">
      <alignment horizontal="right" vertical="center" wrapText="1"/>
    </xf>
    <xf numFmtId="173" fontId="51" fillId="28" borderId="9" xfId="0" applyNumberFormat="1" applyFont="1" applyFill="1" applyBorder="1" applyAlignment="1">
      <alignment horizontal="center" vertical="center"/>
    </xf>
    <xf numFmtId="173" fontId="51" fillId="28" borderId="11" xfId="0" applyNumberFormat="1" applyFont="1" applyFill="1" applyBorder="1" applyAlignment="1">
      <alignment horizontal="center" vertical="center"/>
    </xf>
    <xf numFmtId="0" fontId="46" fillId="23" borderId="36" xfId="0" applyFont="1" applyFill="1" applyBorder="1" applyAlignment="1">
      <alignment horizontal="center" vertical="center" wrapText="1"/>
    </xf>
    <xf numFmtId="0" fontId="46" fillId="23" borderId="71" xfId="0" applyFont="1" applyFill="1" applyBorder="1" applyAlignment="1">
      <alignment horizontal="center" vertical="center" wrapText="1"/>
    </xf>
    <xf numFmtId="0" fontId="46" fillId="23" borderId="38" xfId="0" applyFont="1" applyFill="1" applyBorder="1" applyAlignment="1">
      <alignment horizontal="center" vertical="center" wrapText="1"/>
    </xf>
    <xf numFmtId="0" fontId="47" fillId="23" borderId="37" xfId="0" applyFont="1" applyFill="1" applyBorder="1" applyAlignment="1">
      <alignment horizontal="center" vertical="center" wrapText="1"/>
    </xf>
    <xf numFmtId="0" fontId="47" fillId="23" borderId="72" xfId="0" applyFont="1" applyFill="1" applyBorder="1" applyAlignment="1">
      <alignment horizontal="center" vertical="center" wrapText="1"/>
    </xf>
    <xf numFmtId="0" fontId="47" fillId="23" borderId="26" xfId="0" applyFont="1" applyFill="1" applyBorder="1" applyAlignment="1">
      <alignment horizontal="center" vertical="center" wrapText="1"/>
    </xf>
    <xf numFmtId="173" fontId="48" fillId="18" borderId="72" xfId="2" applyNumberFormat="1" applyFont="1" applyFill="1" applyBorder="1" applyAlignment="1">
      <alignment horizontal="center" vertical="center" wrapText="1"/>
    </xf>
    <xf numFmtId="175" fontId="48" fillId="18" borderId="72" xfId="2" applyNumberFormat="1" applyFont="1" applyFill="1" applyBorder="1" applyAlignment="1">
      <alignment horizontal="center" vertical="center" wrapText="1"/>
    </xf>
    <xf numFmtId="175" fontId="48" fillId="24" borderId="72" xfId="2" applyNumberFormat="1" applyFont="1" applyFill="1" applyBorder="1" applyAlignment="1">
      <alignment horizontal="center" vertical="center" wrapText="1"/>
    </xf>
    <xf numFmtId="0" fontId="46" fillId="15" borderId="41" xfId="0" applyFont="1" applyFill="1" applyBorder="1" applyAlignment="1">
      <alignment horizontal="center" vertical="center" wrapText="1"/>
    </xf>
    <xf numFmtId="0" fontId="47" fillId="15" borderId="42" xfId="0" applyFont="1" applyFill="1" applyBorder="1" applyAlignment="1">
      <alignment horizontal="center" vertical="center" wrapText="1"/>
    </xf>
    <xf numFmtId="173" fontId="48" fillId="16" borderId="42" xfId="2" applyNumberFormat="1" applyFont="1" applyFill="1" applyBorder="1" applyAlignment="1">
      <alignment horizontal="center" vertical="center" wrapText="1"/>
    </xf>
    <xf numFmtId="175" fontId="48" fillId="16" borderId="42" xfId="2" applyNumberFormat="1" applyFont="1" applyFill="1" applyBorder="1" applyAlignment="1">
      <alignment horizontal="center" vertical="center" wrapText="1"/>
    </xf>
    <xf numFmtId="175" fontId="48" fillId="17" borderId="42" xfId="2" applyNumberFormat="1" applyFont="1" applyFill="1" applyBorder="1" applyAlignment="1">
      <alignment horizontal="center" vertical="center" wrapText="1"/>
    </xf>
    <xf numFmtId="0" fontId="58" fillId="19" borderId="39" xfId="0" applyFont="1" applyFill="1" applyBorder="1" applyAlignment="1">
      <alignment horizontal="right" vertical="center" wrapText="1"/>
    </xf>
    <xf numFmtId="0" fontId="58" fillId="19" borderId="40" xfId="0" applyFont="1" applyFill="1" applyBorder="1" applyAlignment="1">
      <alignment horizontal="right" vertical="center" wrapText="1"/>
    </xf>
    <xf numFmtId="0" fontId="58" fillId="19" borderId="0" xfId="0" applyFont="1" applyFill="1" applyAlignment="1">
      <alignment horizontal="right" vertical="center" wrapText="1"/>
    </xf>
    <xf numFmtId="0" fontId="50" fillId="16" borderId="0" xfId="0" applyFont="1" applyFill="1" applyAlignment="1">
      <alignment horizontal="right" vertical="center" wrapText="1"/>
    </xf>
    <xf numFmtId="173" fontId="51" fillId="22" borderId="44" xfId="0" applyNumberFormat="1" applyFont="1" applyFill="1" applyBorder="1" applyAlignment="1">
      <alignment horizontal="center" vertical="center"/>
    </xf>
    <xf numFmtId="0" fontId="51" fillId="22" borderId="46" xfId="0" applyFont="1" applyFill="1" applyBorder="1" applyAlignment="1">
      <alignment horizontal="center" vertical="center"/>
    </xf>
    <xf numFmtId="0" fontId="46" fillId="14" borderId="51" xfId="0" applyFont="1" applyFill="1" applyBorder="1" applyAlignment="1">
      <alignment horizontal="center" vertical="center" wrapText="1"/>
    </xf>
    <xf numFmtId="0" fontId="55" fillId="15" borderId="37" xfId="0" applyFont="1" applyFill="1" applyBorder="1" applyAlignment="1">
      <alignment horizontal="center" vertical="center" wrapText="1"/>
    </xf>
    <xf numFmtId="0" fontId="55" fillId="15" borderId="3" xfId="0" applyFont="1" applyFill="1" applyBorder="1" applyAlignment="1">
      <alignment horizontal="center" vertical="center" wrapText="1"/>
    </xf>
    <xf numFmtId="0" fontId="55" fillId="15" borderId="26" xfId="0" applyFont="1" applyFill="1" applyBorder="1" applyAlignment="1">
      <alignment horizontal="center" vertical="center" wrapText="1"/>
    </xf>
    <xf numFmtId="173" fontId="51" fillId="22" borderId="44" xfId="0" applyNumberFormat="1" applyFont="1" applyFill="1" applyBorder="1" applyAlignment="1">
      <alignment horizontal="center"/>
    </xf>
    <xf numFmtId="0" fontId="51" fillId="22" borderId="46" xfId="0" applyFont="1" applyFill="1" applyBorder="1" applyAlignment="1">
      <alignment horizontal="center"/>
    </xf>
    <xf numFmtId="164" fontId="48" fillId="16" borderId="37" xfId="2" applyFont="1" applyFill="1" applyBorder="1" applyAlignment="1">
      <alignment horizontal="center" vertical="center" wrapText="1"/>
    </xf>
    <xf numFmtId="164" fontId="48" fillId="16" borderId="3" xfId="2" applyFont="1" applyFill="1" applyBorder="1" applyAlignment="1">
      <alignment horizontal="center" vertical="center" wrapText="1"/>
    </xf>
    <xf numFmtId="164" fontId="48" fillId="16" borderId="26" xfId="2" applyFont="1" applyFill="1" applyBorder="1" applyAlignment="1">
      <alignment horizontal="center" vertical="center" wrapText="1"/>
    </xf>
    <xf numFmtId="164" fontId="48" fillId="17" borderId="37" xfId="2" applyFont="1" applyFill="1" applyBorder="1" applyAlignment="1">
      <alignment horizontal="center" vertical="center" wrapText="1"/>
    </xf>
    <xf numFmtId="164" fontId="48" fillId="17" borderId="3" xfId="2" applyFont="1" applyFill="1" applyBorder="1" applyAlignment="1">
      <alignment horizontal="center" vertical="center" wrapText="1"/>
    </xf>
    <xf numFmtId="164" fontId="48" fillId="17" borderId="26" xfId="2" applyFont="1" applyFill="1" applyBorder="1" applyAlignment="1">
      <alignment horizontal="center" vertical="center" wrapText="1"/>
    </xf>
    <xf numFmtId="164" fontId="48" fillId="16" borderId="42" xfId="2" applyFont="1" applyFill="1" applyBorder="1" applyAlignment="1">
      <alignment horizontal="center" vertical="center" wrapText="1"/>
    </xf>
    <xf numFmtId="164" fontId="48" fillId="17" borderId="42" xfId="2" applyFont="1" applyFill="1" applyBorder="1" applyAlignment="1">
      <alignment horizontal="center" vertical="center" wrapText="1"/>
    </xf>
    <xf numFmtId="173" fontId="51" fillId="30" borderId="28" xfId="0" applyNumberFormat="1" applyFont="1" applyFill="1" applyBorder="1" applyAlignment="1">
      <alignment horizontal="center" vertical="center"/>
    </xf>
    <xf numFmtId="173" fontId="51" fillId="30" borderId="29" xfId="0" applyNumberFormat="1" applyFont="1" applyFill="1" applyBorder="1" applyAlignment="1">
      <alignment horizontal="center" vertical="center"/>
    </xf>
    <xf numFmtId="0" fontId="54" fillId="0" borderId="0" xfId="0" applyFont="1" applyAlignment="1">
      <alignment horizontal="right" vertical="center" wrapText="1"/>
    </xf>
    <xf numFmtId="0" fontId="50" fillId="16" borderId="5" xfId="0" applyFont="1" applyFill="1" applyBorder="1" applyAlignment="1">
      <alignment horizontal="right" vertical="center" wrapText="1"/>
    </xf>
    <xf numFmtId="0" fontId="50" fillId="16" borderId="59" xfId="0" applyFont="1" applyFill="1" applyBorder="1" applyAlignment="1">
      <alignment horizontal="right" vertical="center" wrapText="1"/>
    </xf>
    <xf numFmtId="173" fontId="51" fillId="22" borderId="75" xfId="0" applyNumberFormat="1" applyFont="1" applyFill="1" applyBorder="1" applyAlignment="1">
      <alignment horizontal="center" vertical="center"/>
    </xf>
    <xf numFmtId="173" fontId="51" fillId="22" borderId="76" xfId="0" applyNumberFormat="1" applyFont="1" applyFill="1" applyBorder="1" applyAlignment="1">
      <alignment horizontal="center" vertical="center"/>
    </xf>
    <xf numFmtId="0" fontId="46" fillId="14" borderId="68" xfId="0" applyFont="1" applyFill="1" applyBorder="1" applyAlignment="1">
      <alignment horizontal="center" vertical="center" wrapText="1"/>
    </xf>
    <xf numFmtId="173" fontId="51" fillId="22" borderId="60" xfId="0" applyNumberFormat="1" applyFont="1" applyFill="1" applyBorder="1" applyAlignment="1">
      <alignment horizontal="center"/>
    </xf>
    <xf numFmtId="0" fontId="51" fillId="22" borderId="60" xfId="0" applyFont="1" applyFill="1" applyBorder="1" applyAlignment="1">
      <alignment horizontal="center"/>
    </xf>
    <xf numFmtId="173" fontId="52" fillId="18" borderId="3" xfId="2" applyNumberFormat="1" applyFont="1" applyFill="1" applyBorder="1" applyAlignment="1">
      <alignment horizontal="center" vertical="center" wrapText="1"/>
    </xf>
    <xf numFmtId="173" fontId="52" fillId="10" borderId="3" xfId="2" applyNumberFormat="1" applyFont="1" applyFill="1" applyBorder="1" applyAlignment="1">
      <alignment horizontal="center" vertical="center" wrapText="1"/>
    </xf>
  </cellXfs>
  <cellStyles count="4">
    <cellStyle name="Excel_BuiltIn_Currency" xfId="3" xr:uid="{00000000-0005-0000-0000-000000000000}"/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54000</xdr:colOff>
      <xdr:row>1</xdr:row>
      <xdr:rowOff>0</xdr:rowOff>
    </xdr:from>
    <xdr:to>
      <xdr:col>8</xdr:col>
      <xdr:colOff>401923</xdr:colOff>
      <xdr:row>62</xdr:row>
      <xdr:rowOff>90342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4C18BC1B-78B6-4CE9-9E6C-8B66860D5F5B}"/>
            </a:ext>
          </a:extLst>
        </xdr:cNvPr>
        <xdr:cNvSpPr/>
      </xdr:nvSpPr>
      <xdr:spPr>
        <a:xfrm>
          <a:off x="54000" y="0"/>
          <a:ext cx="10549198" cy="12406167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54000</xdr:colOff>
      <xdr:row>1</xdr:row>
      <xdr:rowOff>0</xdr:rowOff>
    </xdr:from>
    <xdr:to>
      <xdr:col>8</xdr:col>
      <xdr:colOff>401923</xdr:colOff>
      <xdr:row>62</xdr:row>
      <xdr:rowOff>90342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13C54994-FA06-4913-8802-ADA7DF2E1557}"/>
            </a:ext>
          </a:extLst>
        </xdr:cNvPr>
        <xdr:cNvSpPr/>
      </xdr:nvSpPr>
      <xdr:spPr>
        <a:xfrm>
          <a:off x="54000" y="0"/>
          <a:ext cx="10549198" cy="12406167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6"/>
  <sheetViews>
    <sheetView zoomScale="90" zoomScaleNormal="90" workbookViewId="0">
      <selection activeCell="G14" sqref="G14"/>
    </sheetView>
  </sheetViews>
  <sheetFormatPr defaultRowHeight="15" x14ac:dyDescent="0.2"/>
  <cols>
    <col min="1" max="1" width="3.88671875" customWidth="1"/>
    <col min="2" max="2" width="6.88671875" customWidth="1"/>
    <col min="3" max="3" width="39" customWidth="1"/>
    <col min="4" max="4" width="12.44140625" customWidth="1"/>
    <col min="5" max="5" width="15.33203125" customWidth="1"/>
    <col min="6" max="6" width="23.109375" customWidth="1"/>
    <col min="7" max="7" width="27.33203125" customWidth="1"/>
  </cols>
  <sheetData>
    <row r="2" spans="2:7" ht="15.75" thickBot="1" x14ac:dyDescent="0.25"/>
    <row r="3" spans="2:7" ht="38.25" customHeight="1" thickBot="1" x14ac:dyDescent="0.25">
      <c r="B3" s="407" t="s">
        <v>220</v>
      </c>
      <c r="C3" s="408"/>
      <c r="D3" s="409" t="s">
        <v>152</v>
      </c>
      <c r="E3" s="410"/>
      <c r="F3" s="410"/>
      <c r="G3" s="411"/>
    </row>
    <row r="4" spans="2:7" ht="22.5" customHeight="1" thickBot="1" x14ac:dyDescent="0.25">
      <c r="B4" s="219" t="s">
        <v>140</v>
      </c>
      <c r="C4" s="219" t="s">
        <v>141</v>
      </c>
      <c r="D4" s="219" t="s">
        <v>142</v>
      </c>
      <c r="E4" s="219" t="s">
        <v>138</v>
      </c>
      <c r="F4" s="219" t="s">
        <v>143</v>
      </c>
      <c r="G4" s="336" t="s">
        <v>144</v>
      </c>
    </row>
    <row r="5" spans="2:7" ht="27.75" customHeight="1" thickBot="1" x14ac:dyDescent="0.25">
      <c r="B5" s="337">
        <v>1</v>
      </c>
      <c r="C5" s="338" t="s">
        <v>150</v>
      </c>
      <c r="D5" s="339">
        <v>1</v>
      </c>
      <c r="E5" s="404">
        <f>'Planilha Copeiro'!H132</f>
        <v>16161.942376199997</v>
      </c>
      <c r="F5" s="404">
        <f>D5*E5</f>
        <v>16161.942376199997</v>
      </c>
      <c r="G5" s="404">
        <f>F5*12</f>
        <v>193943.30851439998</v>
      </c>
    </row>
    <row r="6" spans="2:7" ht="27.75" customHeight="1" thickBot="1" x14ac:dyDescent="0.25">
      <c r="B6" s="216"/>
      <c r="C6" s="216"/>
      <c r="D6" s="216"/>
      <c r="E6" s="335" t="s">
        <v>145</v>
      </c>
      <c r="F6" s="405">
        <f>SUM(F5:F5)</f>
        <v>16161.942376199997</v>
      </c>
      <c r="G6" s="406">
        <f t="shared" ref="G6" si="0">F6*12</f>
        <v>193943.30851439998</v>
      </c>
    </row>
  </sheetData>
  <mergeCells count="2">
    <mergeCell ref="B3:C3"/>
    <mergeCell ref="D3:G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136"/>
  <sheetViews>
    <sheetView showGridLines="0" view="pageBreakPreview" topLeftCell="A111" zoomScaleNormal="100" zoomScaleSheetLayoutView="100" workbookViewId="0">
      <selection activeCell="A5" sqref="A5:B5"/>
    </sheetView>
  </sheetViews>
  <sheetFormatPr defaultRowHeight="15" x14ac:dyDescent="0.2"/>
  <cols>
    <col min="1" max="1" width="3.77734375" style="1" bestFit="1" customWidth="1"/>
    <col min="2" max="2" width="39.44140625" style="2" customWidth="1"/>
    <col min="3" max="3" width="7.77734375" style="2" customWidth="1"/>
    <col min="4" max="4" width="17.5546875" style="2" customWidth="1"/>
    <col min="5" max="6" width="12.21875" style="2" customWidth="1"/>
    <col min="7" max="7" width="10.77734375" style="2" customWidth="1"/>
    <col min="8" max="8" width="15.21875" style="2" customWidth="1"/>
    <col min="9" max="9" width="10.109375" style="200" bestFit="1" customWidth="1"/>
    <col min="10" max="10" width="11.109375" style="167" bestFit="1" customWidth="1"/>
    <col min="11" max="11" width="11.44140625" bestFit="1" customWidth="1"/>
  </cols>
  <sheetData>
    <row r="2" spans="1:11" ht="15" customHeight="1" x14ac:dyDescent="0.2">
      <c r="A2" s="414" t="s">
        <v>81</v>
      </c>
      <c r="B2" s="414"/>
      <c r="C2" s="414"/>
      <c r="D2" s="414"/>
      <c r="E2" s="414"/>
      <c r="F2" s="414"/>
      <c r="G2" s="414"/>
      <c r="H2" s="414"/>
    </row>
    <row r="3" spans="1:11" ht="15.75" customHeight="1" x14ac:dyDescent="0.2">
      <c r="A3" s="414" t="s">
        <v>123</v>
      </c>
      <c r="B3" s="414"/>
      <c r="C3" s="414"/>
      <c r="D3" s="414"/>
      <c r="E3" s="414"/>
      <c r="F3" s="414"/>
      <c r="G3" s="414"/>
      <c r="H3" s="414"/>
    </row>
    <row r="4" spans="1:11" ht="15.75" customHeight="1" thickBot="1" x14ac:dyDescent="0.25">
      <c r="A4" s="162"/>
      <c r="B4" s="162"/>
      <c r="C4" s="162"/>
      <c r="D4" s="162"/>
      <c r="E4" s="162"/>
      <c r="F4" s="162"/>
      <c r="G4" s="162"/>
      <c r="H4" s="162"/>
    </row>
    <row r="5" spans="1:11" ht="18" customHeight="1" thickBot="1" x14ac:dyDescent="0.3">
      <c r="A5" s="437" t="s">
        <v>259</v>
      </c>
      <c r="B5" s="438"/>
      <c r="C5" s="185" t="s">
        <v>151</v>
      </c>
      <c r="D5" s="56"/>
      <c r="E5" s="56"/>
      <c r="F5" s="56"/>
      <c r="G5" s="56"/>
      <c r="H5" s="56"/>
    </row>
    <row r="6" spans="1:11" s="13" customFormat="1" ht="23.25" x14ac:dyDescent="0.25">
      <c r="A6" s="63">
        <v>1</v>
      </c>
      <c r="B6" s="412" t="s">
        <v>92</v>
      </c>
      <c r="C6" s="412"/>
      <c r="D6" s="412"/>
      <c r="E6" s="412"/>
      <c r="F6" s="412"/>
      <c r="G6" s="412"/>
      <c r="H6" s="413"/>
      <c r="I6" s="201"/>
      <c r="J6" s="168"/>
    </row>
    <row r="7" spans="1:11" x14ac:dyDescent="0.2">
      <c r="A7" s="29" t="s">
        <v>0</v>
      </c>
      <c r="B7" s="6" t="s">
        <v>82</v>
      </c>
      <c r="C7" s="189" t="s">
        <v>146</v>
      </c>
      <c r="D7" s="213"/>
      <c r="E7"/>
      <c r="F7"/>
      <c r="G7" s="10"/>
      <c r="H7" s="90">
        <v>1515.92</v>
      </c>
      <c r="I7" s="200" t="s">
        <v>235</v>
      </c>
    </row>
    <row r="8" spans="1:11" x14ac:dyDescent="0.2">
      <c r="A8" s="29" t="s">
        <v>1</v>
      </c>
      <c r="B8" s="2" t="s">
        <v>124</v>
      </c>
      <c r="C8" s="149"/>
      <c r="D8" s="150" t="s">
        <v>5</v>
      </c>
      <c r="E8" s="151">
        <v>0.3</v>
      </c>
      <c r="F8" s="152"/>
      <c r="G8"/>
      <c r="H8" s="44"/>
    </row>
    <row r="9" spans="1:11" x14ac:dyDescent="0.2">
      <c r="A9" s="29" t="s">
        <v>2</v>
      </c>
      <c r="B9" s="2" t="s">
        <v>6</v>
      </c>
      <c r="C9" s="149"/>
      <c r="D9" s="153" t="s">
        <v>7</v>
      </c>
      <c r="E9" s="154" t="s">
        <v>8</v>
      </c>
      <c r="F9" s="153" t="s">
        <v>9</v>
      </c>
      <c r="G9" s="58"/>
      <c r="H9" s="44">
        <f>E10*F10</f>
        <v>528</v>
      </c>
      <c r="I9" s="203"/>
    </row>
    <row r="10" spans="1:11" x14ac:dyDescent="0.2">
      <c r="A10" s="29"/>
      <c r="C10" s="149"/>
      <c r="D10" s="150" t="s">
        <v>11</v>
      </c>
      <c r="E10" s="151">
        <v>0.4</v>
      </c>
      <c r="F10" s="155">
        <v>1320</v>
      </c>
      <c r="G10" s="58"/>
      <c r="H10" s="91"/>
    </row>
    <row r="11" spans="1:11" x14ac:dyDescent="0.2">
      <c r="A11" s="29" t="s">
        <v>3</v>
      </c>
      <c r="B11" s="2" t="s">
        <v>10</v>
      </c>
      <c r="C11" s="149"/>
      <c r="D11" s="166"/>
      <c r="E11" s="149"/>
      <c r="F11" s="149"/>
      <c r="G11" s="6"/>
      <c r="H11" s="92">
        <v>0</v>
      </c>
    </row>
    <row r="12" spans="1:11" x14ac:dyDescent="0.2">
      <c r="A12" s="29" t="s">
        <v>12</v>
      </c>
      <c r="B12" s="2" t="s">
        <v>13</v>
      </c>
      <c r="C12" s="149"/>
      <c r="D12" s="152"/>
      <c r="E12" s="152"/>
      <c r="F12" s="152"/>
      <c r="G12" s="58"/>
      <c r="H12" s="92">
        <v>0</v>
      </c>
    </row>
    <row r="13" spans="1:11" x14ac:dyDescent="0.2">
      <c r="A13" s="29" t="s">
        <v>14</v>
      </c>
      <c r="B13" s="2" t="s">
        <v>45</v>
      </c>
      <c r="D13" s="6"/>
      <c r="E13" s="6"/>
      <c r="F13" s="58"/>
      <c r="G13" s="58"/>
      <c r="H13" s="55"/>
    </row>
    <row r="14" spans="1:11" ht="16.5" thickBot="1" x14ac:dyDescent="0.3">
      <c r="A14" s="59"/>
      <c r="B14" s="60" t="s">
        <v>15</v>
      </c>
      <c r="C14" s="60"/>
      <c r="D14" s="38"/>
      <c r="E14" s="38"/>
      <c r="F14" s="61"/>
      <c r="G14" s="61"/>
      <c r="H14" s="62">
        <f>SUM(H7:H13)</f>
        <v>2043.92</v>
      </c>
    </row>
    <row r="15" spans="1:11" ht="15.75" customHeight="1" x14ac:dyDescent="0.2">
      <c r="A15" s="420" t="s">
        <v>83</v>
      </c>
      <c r="B15" s="420"/>
      <c r="C15" s="420"/>
      <c r="D15" s="420"/>
      <c r="E15" s="420"/>
      <c r="F15" s="420"/>
      <c r="G15" s="420"/>
      <c r="H15" s="420"/>
      <c r="J15" s="190"/>
      <c r="K15" s="191"/>
    </row>
    <row r="16" spans="1:11" ht="16.5" thickBot="1" x14ac:dyDescent="0.3">
      <c r="B16" s="11"/>
      <c r="C16" s="11"/>
      <c r="D16" s="6"/>
      <c r="E16" s="6"/>
      <c r="F16" s="52"/>
      <c r="G16" s="52"/>
      <c r="H16" s="57"/>
      <c r="I16" s="202"/>
      <c r="J16" s="190"/>
      <c r="K16" s="191"/>
    </row>
    <row r="17" spans="1:11" s="12" customFormat="1" ht="23.25" x14ac:dyDescent="0.2">
      <c r="A17" s="63">
        <v>2</v>
      </c>
      <c r="B17" s="412" t="s">
        <v>16</v>
      </c>
      <c r="C17" s="412"/>
      <c r="D17" s="412"/>
      <c r="E17" s="412"/>
      <c r="F17" s="412"/>
      <c r="G17" s="412"/>
      <c r="H17" s="413"/>
      <c r="I17" s="100"/>
      <c r="J17" s="192"/>
      <c r="K17" s="191"/>
    </row>
    <row r="18" spans="1:11" ht="15.75" x14ac:dyDescent="0.2">
      <c r="A18" s="64" t="s">
        <v>17</v>
      </c>
      <c r="B18" s="416" t="s">
        <v>18</v>
      </c>
      <c r="C18" s="416"/>
      <c r="D18" s="416"/>
      <c r="E18" s="416"/>
      <c r="F18" s="416"/>
      <c r="G18" s="416"/>
      <c r="H18" s="417"/>
      <c r="I18" s="203"/>
      <c r="J18" s="193"/>
      <c r="K18" s="191"/>
    </row>
    <row r="19" spans="1:11" x14ac:dyDescent="0.2">
      <c r="A19" s="29" t="s">
        <v>0</v>
      </c>
      <c r="B19" s="98" t="s">
        <v>19</v>
      </c>
      <c r="C19" s="98"/>
      <c r="D19" s="98"/>
      <c r="E19" s="6"/>
      <c r="F19" s="10"/>
      <c r="G19" s="33">
        <f>1/12</f>
        <v>8.3333333333333329E-2</v>
      </c>
      <c r="H19" s="31">
        <f>SUM($H$14*G19)</f>
        <v>170.32666666666665</v>
      </c>
      <c r="I19" s="203"/>
      <c r="J19" s="170"/>
      <c r="K19" s="191"/>
    </row>
    <row r="20" spans="1:11" x14ac:dyDescent="0.2">
      <c r="A20" s="29" t="s">
        <v>1</v>
      </c>
      <c r="B20" s="100" t="s">
        <v>221</v>
      </c>
      <c r="C20" s="6"/>
      <c r="D20" s="6"/>
      <c r="E20" s="6"/>
      <c r="F20" s="52"/>
      <c r="G20" s="163">
        <f>1/3/12</f>
        <v>2.7777777777777776E-2</v>
      </c>
      <c r="H20" s="31">
        <f>SUM($H$14*G20)</f>
        <v>56.775555555555556</v>
      </c>
      <c r="I20" s="204"/>
      <c r="J20" s="190"/>
      <c r="K20" s="191"/>
    </row>
    <row r="21" spans="1:11" x14ac:dyDescent="0.2">
      <c r="A21" s="29"/>
      <c r="B21" s="295" t="s">
        <v>125</v>
      </c>
      <c r="C21" s="6"/>
      <c r="D21" s="6"/>
      <c r="E21" s="6"/>
      <c r="F21" s="52"/>
      <c r="G21" s="53">
        <f>SUM(G19:G20)</f>
        <v>0.1111111111111111</v>
      </c>
      <c r="H21" s="31">
        <f>SUM($H$14*G21)</f>
        <v>227.10222222222222</v>
      </c>
      <c r="I21" s="203"/>
      <c r="J21" s="190"/>
      <c r="K21" s="191"/>
    </row>
    <row r="22" spans="1:11" x14ac:dyDescent="0.2">
      <c r="A22" s="29" t="s">
        <v>2</v>
      </c>
      <c r="B22" s="87" t="s">
        <v>222</v>
      </c>
      <c r="C22" s="6"/>
      <c r="D22" s="6"/>
      <c r="E22" s="6"/>
      <c r="F22" s="52"/>
      <c r="G22" s="53">
        <f>(G21*G37)</f>
        <v>3.9222222222222221E-2</v>
      </c>
      <c r="H22" s="31">
        <f>SUM($H$14*G22)</f>
        <v>80.167084444444441</v>
      </c>
      <c r="I22" s="205"/>
      <c r="J22" s="190"/>
      <c r="K22" s="191"/>
    </row>
    <row r="23" spans="1:11" ht="16.5" thickBot="1" x14ac:dyDescent="0.3">
      <c r="A23" s="34"/>
      <c r="B23" s="60" t="s">
        <v>15</v>
      </c>
      <c r="C23" s="60"/>
      <c r="D23" s="38"/>
      <c r="E23" s="38"/>
      <c r="F23" s="61"/>
      <c r="G23" s="208">
        <f>G21+G22</f>
        <v>0.15033333333333332</v>
      </c>
      <c r="H23" s="62">
        <f>SUM(H21+H22)</f>
        <v>307.26930666666669</v>
      </c>
      <c r="I23" s="205">
        <f>G23*H14</f>
        <v>307.26930666666664</v>
      </c>
      <c r="J23" s="190"/>
      <c r="K23" s="191"/>
    </row>
    <row r="24" spans="1:11" x14ac:dyDescent="0.2">
      <c r="A24" s="421" t="s">
        <v>86</v>
      </c>
      <c r="B24" s="421"/>
      <c r="C24" s="421"/>
      <c r="D24" s="421"/>
      <c r="E24" s="421"/>
      <c r="F24" s="421"/>
      <c r="G24" s="421"/>
      <c r="H24" s="421"/>
      <c r="I24" s="205"/>
      <c r="J24" s="190"/>
      <c r="K24" s="191"/>
    </row>
    <row r="25" spans="1:11" x14ac:dyDescent="0.2">
      <c r="A25" s="421" t="s">
        <v>87</v>
      </c>
      <c r="B25" s="421"/>
      <c r="C25" s="421"/>
      <c r="D25" s="421"/>
      <c r="E25" s="421"/>
      <c r="F25" s="421"/>
      <c r="G25" s="421"/>
      <c r="H25" s="421"/>
      <c r="I25" s="205"/>
    </row>
    <row r="26" spans="1:11" x14ac:dyDescent="0.2">
      <c r="A26" s="421" t="s">
        <v>88</v>
      </c>
      <c r="B26" s="421"/>
      <c r="C26" s="421"/>
      <c r="D26" s="421"/>
      <c r="E26" s="421"/>
      <c r="F26" s="421"/>
      <c r="G26" s="421"/>
      <c r="H26" s="421"/>
      <c r="I26" s="205"/>
    </row>
    <row r="27" spans="1:11" ht="15.75" thickBot="1" x14ac:dyDescent="0.25">
      <c r="A27" s="99"/>
      <c r="B27" s="99"/>
      <c r="C27" s="99"/>
      <c r="D27" s="99"/>
      <c r="E27" s="99"/>
      <c r="F27" s="99"/>
      <c r="G27" s="99"/>
      <c r="H27" s="99"/>
      <c r="I27" s="205"/>
    </row>
    <row r="28" spans="1:11" s="13" customFormat="1" ht="15.75" x14ac:dyDescent="0.25">
      <c r="A28" s="63" t="s">
        <v>20</v>
      </c>
      <c r="B28" s="418" t="s">
        <v>21</v>
      </c>
      <c r="C28" s="418"/>
      <c r="D28" s="418"/>
      <c r="E28" s="418"/>
      <c r="F28" s="418"/>
      <c r="G28" s="418"/>
      <c r="H28" s="419"/>
      <c r="I28" s="206"/>
      <c r="J28" s="168"/>
    </row>
    <row r="29" spans="1:11" x14ac:dyDescent="0.2">
      <c r="A29" s="29" t="s">
        <v>0</v>
      </c>
      <c r="B29" s="2" t="s">
        <v>22</v>
      </c>
      <c r="D29" s="6"/>
      <c r="E29" s="6"/>
      <c r="F29" s="10"/>
      <c r="G29" s="33">
        <v>0.2</v>
      </c>
      <c r="H29" s="31">
        <f>G29*($H$14+$H$23)</f>
        <v>470.23786133333334</v>
      </c>
      <c r="I29" s="205"/>
    </row>
    <row r="30" spans="1:11" x14ac:dyDescent="0.2">
      <c r="A30" s="29" t="s">
        <v>1</v>
      </c>
      <c r="B30" s="2" t="s">
        <v>24</v>
      </c>
      <c r="D30" s="27"/>
      <c r="E30" s="27"/>
      <c r="F30" s="10"/>
      <c r="G30" s="88">
        <v>2.5000000000000001E-2</v>
      </c>
      <c r="H30" s="31">
        <f t="shared" ref="H30:H35" si="0">G30*($H$14+$H$23)</f>
        <v>58.779732666666668</v>
      </c>
      <c r="I30" s="205"/>
    </row>
    <row r="31" spans="1:11" x14ac:dyDescent="0.2">
      <c r="A31" s="29" t="s">
        <v>2</v>
      </c>
      <c r="B31" s="2" t="s">
        <v>27</v>
      </c>
      <c r="D31" s="27"/>
      <c r="E31" s="27"/>
      <c r="F31" s="10"/>
      <c r="G31" s="164">
        <f>'Média pesquisa'!I5</f>
        <v>1.5000000000000001E-2</v>
      </c>
      <c r="H31" s="31">
        <f t="shared" si="0"/>
        <v>35.267839600000002</v>
      </c>
      <c r="I31" s="205"/>
    </row>
    <row r="32" spans="1:11" x14ac:dyDescent="0.2">
      <c r="A32" s="29" t="s">
        <v>3</v>
      </c>
      <c r="B32" s="2" t="s">
        <v>84</v>
      </c>
      <c r="D32" s="6"/>
      <c r="E32" s="6"/>
      <c r="F32" s="10"/>
      <c r="G32" s="88">
        <v>1.4999999999999999E-2</v>
      </c>
      <c r="H32" s="31">
        <f t="shared" si="0"/>
        <v>35.267839599999995</v>
      </c>
      <c r="I32" s="205"/>
    </row>
    <row r="33" spans="1:11" x14ac:dyDescent="0.2">
      <c r="A33" s="29" t="s">
        <v>12</v>
      </c>
      <c r="B33" s="2" t="s">
        <v>85</v>
      </c>
      <c r="D33" s="6"/>
      <c r="E33" s="6"/>
      <c r="F33" s="10"/>
      <c r="G33" s="88">
        <v>0.01</v>
      </c>
      <c r="H33" s="31">
        <f t="shared" si="0"/>
        <v>23.511893066666666</v>
      </c>
      <c r="I33" s="205"/>
    </row>
    <row r="34" spans="1:11" x14ac:dyDescent="0.2">
      <c r="A34" s="29" t="s">
        <v>14</v>
      </c>
      <c r="B34" s="2" t="s">
        <v>28</v>
      </c>
      <c r="D34" s="6"/>
      <c r="E34" s="6"/>
      <c r="F34" s="10"/>
      <c r="G34" s="89">
        <v>6.0000000000000001E-3</v>
      </c>
      <c r="H34" s="31">
        <f t="shared" si="0"/>
        <v>14.10713584</v>
      </c>
      <c r="I34" s="205"/>
    </row>
    <row r="35" spans="1:11" x14ac:dyDescent="0.2">
      <c r="A35" s="29" t="s">
        <v>26</v>
      </c>
      <c r="B35" s="2" t="s">
        <v>23</v>
      </c>
      <c r="D35" s="45"/>
      <c r="E35" s="45"/>
      <c r="F35" s="45"/>
      <c r="G35" s="88">
        <v>2E-3</v>
      </c>
      <c r="H35" s="31">
        <f t="shared" si="0"/>
        <v>4.7023786133333338</v>
      </c>
      <c r="I35" s="205"/>
    </row>
    <row r="36" spans="1:11" x14ac:dyDescent="0.2">
      <c r="A36" s="29" t="s">
        <v>14</v>
      </c>
      <c r="B36" s="2" t="s">
        <v>25</v>
      </c>
      <c r="D36" s="6"/>
      <c r="E36" s="6"/>
      <c r="F36" s="10"/>
      <c r="G36" s="88">
        <v>0.08</v>
      </c>
      <c r="H36" s="31">
        <f>G36*($H$14+$H$23)</f>
        <v>188.09514453333333</v>
      </c>
      <c r="I36" s="205"/>
    </row>
    <row r="37" spans="1:11" ht="15.75" x14ac:dyDescent="0.25">
      <c r="A37" s="304"/>
      <c r="B37" s="297" t="s">
        <v>15</v>
      </c>
      <c r="C37" s="297"/>
      <c r="D37" s="298"/>
      <c r="E37" s="298"/>
      <c r="F37" s="299"/>
      <c r="G37" s="300">
        <f>SUM(G29:G36)</f>
        <v>0.35300000000000004</v>
      </c>
      <c r="H37" s="31">
        <f>SUM(H29:H36)</f>
        <v>829.96982525333328</v>
      </c>
      <c r="I37" s="205">
        <f>G37*(H14+H23)</f>
        <v>829.9698252533334</v>
      </c>
    </row>
    <row r="38" spans="1:11" s="13" customFormat="1" ht="15.75" x14ac:dyDescent="0.25">
      <c r="A38" s="220" t="s">
        <v>29</v>
      </c>
      <c r="B38" s="422" t="s">
        <v>30</v>
      </c>
      <c r="C38" s="422"/>
      <c r="D38" s="422"/>
      <c r="E38" s="422"/>
      <c r="F38" s="422"/>
      <c r="G38" s="422"/>
      <c r="H38" s="423"/>
      <c r="I38" s="201"/>
      <c r="J38" s="168"/>
    </row>
    <row r="39" spans="1:11" ht="15.75" x14ac:dyDescent="0.25">
      <c r="A39" s="29"/>
      <c r="B39" s="11"/>
      <c r="C39" s="11"/>
      <c r="D39" s="24" t="s">
        <v>89</v>
      </c>
      <c r="E39" s="24" t="s">
        <v>138</v>
      </c>
      <c r="F39" s="24" t="s">
        <v>32</v>
      </c>
      <c r="G39" s="301" t="s">
        <v>139</v>
      </c>
      <c r="H39" s="54" t="s">
        <v>130</v>
      </c>
    </row>
    <row r="40" spans="1:11" x14ac:dyDescent="0.2">
      <c r="A40" s="444" t="s">
        <v>0</v>
      </c>
      <c r="B40" s="302" t="s">
        <v>132</v>
      </c>
      <c r="C40" s="149"/>
      <c r="D40" s="428">
        <v>21</v>
      </c>
      <c r="E40" s="424">
        <v>5.5</v>
      </c>
      <c r="F40" s="424">
        <f>D40*E40*2</f>
        <v>231</v>
      </c>
      <c r="G40" s="425">
        <v>0.06</v>
      </c>
      <c r="H40" s="44">
        <f>F40</f>
        <v>231</v>
      </c>
      <c r="I40" s="203"/>
      <c r="J40" s="186"/>
      <c r="K40" s="187"/>
    </row>
    <row r="41" spans="1:11" x14ac:dyDescent="0.2">
      <c r="A41" s="444"/>
      <c r="B41" s="2" t="s">
        <v>31</v>
      </c>
      <c r="C41" s="149"/>
      <c r="D41" s="428"/>
      <c r="E41" s="424"/>
      <c r="F41" s="424"/>
      <c r="G41" s="426"/>
      <c r="H41" s="44">
        <f>H40-(G40*H7)</f>
        <v>140.04480000000001</v>
      </c>
      <c r="I41" s="203"/>
      <c r="K41" s="188"/>
    </row>
    <row r="42" spans="1:11" ht="15.75" x14ac:dyDescent="0.25">
      <c r="A42" s="444"/>
      <c r="B42" s="98" t="s">
        <v>32</v>
      </c>
      <c r="C42" s="156"/>
      <c r="D42" s="178"/>
      <c r="E42" s="179"/>
      <c r="F42" s="179"/>
      <c r="G42" s="158"/>
      <c r="H42" s="84" t="s">
        <v>130</v>
      </c>
    </row>
    <row r="43" spans="1:11" ht="15" customHeight="1" x14ac:dyDescent="0.2">
      <c r="A43" s="444" t="s">
        <v>1</v>
      </c>
      <c r="B43" s="302" t="s">
        <v>33</v>
      </c>
      <c r="C43" s="149"/>
      <c r="D43" s="428">
        <v>21</v>
      </c>
      <c r="E43" s="424">
        <v>38</v>
      </c>
      <c r="F43" s="427">
        <f>D43*E43</f>
        <v>798</v>
      </c>
      <c r="G43" s="429"/>
      <c r="H43" s="217">
        <f>F43</f>
        <v>798</v>
      </c>
    </row>
    <row r="44" spans="1:11" ht="15.75" x14ac:dyDescent="0.25">
      <c r="A44" s="444"/>
      <c r="B44" s="2" t="s">
        <v>31</v>
      </c>
      <c r="C44" s="149"/>
      <c r="D44" s="428"/>
      <c r="E44" s="424"/>
      <c r="F44" s="428"/>
      <c r="G44" s="430"/>
      <c r="H44" s="296">
        <f>H43-I44</f>
        <v>798</v>
      </c>
      <c r="I44" s="177">
        <f>H43*G43</f>
        <v>0</v>
      </c>
    </row>
    <row r="45" spans="1:11" ht="15.75" x14ac:dyDescent="0.25">
      <c r="A45" s="444"/>
      <c r="B45" s="303" t="s">
        <v>32</v>
      </c>
      <c r="C45" s="159"/>
      <c r="D45" s="159"/>
      <c r="E45" s="159"/>
      <c r="F45" s="148"/>
      <c r="G45" s="148"/>
      <c r="H45" s="84"/>
    </row>
    <row r="46" spans="1:11" ht="15.75" x14ac:dyDescent="0.25">
      <c r="A46" s="221" t="s">
        <v>2</v>
      </c>
      <c r="B46" s="303" t="s">
        <v>134</v>
      </c>
      <c r="C46" s="303"/>
      <c r="D46" s="303"/>
      <c r="E46" s="303"/>
      <c r="F46" s="14"/>
      <c r="G46" s="14"/>
      <c r="H46" s="165"/>
    </row>
    <row r="47" spans="1:11" ht="15.75" x14ac:dyDescent="0.25">
      <c r="A47" s="221" t="s">
        <v>3</v>
      </c>
      <c r="B47" s="303" t="s">
        <v>147</v>
      </c>
      <c r="C47" s="303"/>
      <c r="D47" s="303"/>
      <c r="E47" s="303"/>
      <c r="F47" s="14"/>
      <c r="G47" s="14"/>
      <c r="H47" s="165"/>
    </row>
    <row r="48" spans="1:11" ht="15.75" x14ac:dyDescent="0.25">
      <c r="A48" s="221" t="s">
        <v>12</v>
      </c>
      <c r="B48" s="415" t="s">
        <v>148</v>
      </c>
      <c r="C48" s="415"/>
      <c r="D48" s="415"/>
      <c r="E48" s="415"/>
      <c r="F48" s="14"/>
      <c r="G48" s="93"/>
      <c r="H48" s="165"/>
    </row>
    <row r="49" spans="1:10" ht="16.5" thickBot="1" x14ac:dyDescent="0.25">
      <c r="A49" s="305"/>
      <c r="B49" s="433" t="s">
        <v>15</v>
      </c>
      <c r="C49" s="433"/>
      <c r="D49" s="433"/>
      <c r="E49" s="433"/>
      <c r="F49" s="306"/>
      <c r="G49" s="306"/>
      <c r="H49" s="307">
        <f>H41+H44</f>
        <v>938.04480000000001</v>
      </c>
    </row>
    <row r="50" spans="1:10" ht="15.75" customHeight="1" x14ac:dyDescent="0.2">
      <c r="A50" s="421" t="s">
        <v>90</v>
      </c>
      <c r="B50" s="421"/>
      <c r="C50" s="421"/>
      <c r="D50" s="421"/>
      <c r="E50" s="421"/>
      <c r="F50" s="421"/>
      <c r="G50" s="421"/>
      <c r="H50" s="421"/>
    </row>
    <row r="51" spans="1:10" x14ac:dyDescent="0.2">
      <c r="A51" s="421" t="s">
        <v>91</v>
      </c>
      <c r="B51" s="421"/>
      <c r="C51" s="421"/>
      <c r="D51" s="421"/>
      <c r="E51" s="421"/>
      <c r="F51" s="421"/>
      <c r="G51" s="421"/>
      <c r="H51" s="421"/>
    </row>
    <row r="52" spans="1:10" ht="15.75" thickBot="1" x14ac:dyDescent="0.25">
      <c r="A52" s="99"/>
      <c r="B52" s="99"/>
      <c r="C52" s="99"/>
      <c r="D52" s="99"/>
      <c r="E52" s="99"/>
      <c r="F52" s="99"/>
      <c r="G52" s="99"/>
      <c r="H52" s="99"/>
    </row>
    <row r="53" spans="1:10" s="13" customFormat="1" ht="18" x14ac:dyDescent="0.25">
      <c r="A53" s="441" t="s">
        <v>34</v>
      </c>
      <c r="B53" s="442"/>
      <c r="C53" s="442"/>
      <c r="D53" s="442"/>
      <c r="E53" s="442"/>
      <c r="F53" s="442"/>
      <c r="G53" s="442"/>
      <c r="H53" s="443"/>
      <c r="I53" s="201"/>
      <c r="J53" s="168"/>
    </row>
    <row r="54" spans="1:10" ht="15.75" x14ac:dyDescent="0.2">
      <c r="A54" s="65" t="s">
        <v>17</v>
      </c>
      <c r="B54" s="66" t="s">
        <v>35</v>
      </c>
      <c r="C54" s="66"/>
      <c r="D54" s="67"/>
      <c r="E54" s="67"/>
      <c r="F54" s="68"/>
      <c r="G54" s="68"/>
      <c r="H54" s="69">
        <f>H23</f>
        <v>307.26930666666669</v>
      </c>
    </row>
    <row r="55" spans="1:10" ht="15.75" x14ac:dyDescent="0.2">
      <c r="A55" s="65" t="s">
        <v>20</v>
      </c>
      <c r="B55" s="66" t="s">
        <v>36</v>
      </c>
      <c r="C55" s="66"/>
      <c r="D55" s="67"/>
      <c r="E55" s="67"/>
      <c r="F55" s="68"/>
      <c r="G55" s="68"/>
      <c r="H55" s="69">
        <f>H37</f>
        <v>829.96982525333328</v>
      </c>
    </row>
    <row r="56" spans="1:10" ht="15.75" x14ac:dyDescent="0.2">
      <c r="A56" s="65" t="s">
        <v>29</v>
      </c>
      <c r="B56" s="66" t="s">
        <v>37</v>
      </c>
      <c r="C56" s="66"/>
      <c r="D56" s="67"/>
      <c r="E56" s="67"/>
      <c r="F56" s="68"/>
      <c r="G56" s="68"/>
      <c r="H56" s="69">
        <f>H49</f>
        <v>938.04480000000001</v>
      </c>
    </row>
    <row r="57" spans="1:10" ht="16.5" thickBot="1" x14ac:dyDescent="0.25">
      <c r="A57" s="70"/>
      <c r="B57" s="71" t="s">
        <v>15</v>
      </c>
      <c r="C57" s="71"/>
      <c r="D57" s="71"/>
      <c r="E57" s="71"/>
      <c r="F57" s="72"/>
      <c r="G57" s="72"/>
      <c r="H57" s="73">
        <f>SUM(H54:H56)</f>
        <v>2075.2839319200002</v>
      </c>
    </row>
    <row r="58" spans="1:10" ht="16.5" thickBot="1" x14ac:dyDescent="0.25">
      <c r="A58" s="16"/>
      <c r="B58" s="17"/>
      <c r="C58" s="17"/>
      <c r="D58" s="17"/>
      <c r="E58" s="17"/>
      <c r="F58" s="14"/>
      <c r="G58" s="14"/>
      <c r="H58" s="18"/>
    </row>
    <row r="59" spans="1:10" s="13" customFormat="1" ht="23.25" x14ac:dyDescent="0.25">
      <c r="A59" s="63">
        <v>3</v>
      </c>
      <c r="B59" s="412" t="s">
        <v>93</v>
      </c>
      <c r="C59" s="412"/>
      <c r="D59" s="412"/>
      <c r="E59" s="412"/>
      <c r="F59" s="412"/>
      <c r="G59" s="412"/>
      <c r="H59" s="413"/>
      <c r="I59" s="201"/>
      <c r="J59" s="168"/>
    </row>
    <row r="60" spans="1:10" x14ac:dyDescent="0.2">
      <c r="A60" s="29" t="s">
        <v>0</v>
      </c>
      <c r="B60" s="6" t="s">
        <v>38</v>
      </c>
      <c r="C60" s="6"/>
      <c r="D60" s="49"/>
      <c r="E60" s="49"/>
      <c r="F60" s="49"/>
      <c r="G60" s="33">
        <f>(1/12)*0.05</f>
        <v>4.1666666666666666E-3</v>
      </c>
      <c r="H60" s="31">
        <f>SUM($H$14*G60)</f>
        <v>8.5163333333333338</v>
      </c>
    </row>
    <row r="61" spans="1:10" x14ac:dyDescent="0.2">
      <c r="A61" s="29" t="s">
        <v>1</v>
      </c>
      <c r="B61" s="6" t="s">
        <v>39</v>
      </c>
      <c r="C61" s="6"/>
      <c r="D61" s="6"/>
      <c r="E61" s="6"/>
      <c r="F61" s="10"/>
      <c r="G61" s="89">
        <f>G60*G36</f>
        <v>3.3333333333333332E-4</v>
      </c>
      <c r="H61" s="31">
        <f>G61*H14</f>
        <v>0.68130666666666662</v>
      </c>
    </row>
    <row r="62" spans="1:10" x14ac:dyDescent="0.2">
      <c r="A62" s="29" t="s">
        <v>2</v>
      </c>
      <c r="B62" s="6" t="s">
        <v>40</v>
      </c>
      <c r="C62" s="6"/>
      <c r="D62" s="50"/>
      <c r="E62" s="50"/>
      <c r="F62" s="50"/>
      <c r="G62" s="94">
        <v>3.2000000000000001E-2</v>
      </c>
      <c r="H62" s="51">
        <f>G62*(H14+H21)</f>
        <v>72.672711111111113</v>
      </c>
    </row>
    <row r="63" spans="1:10" x14ac:dyDescent="0.2">
      <c r="A63" s="29" t="s">
        <v>3</v>
      </c>
      <c r="B63" s="6" t="s">
        <v>41</v>
      </c>
      <c r="C63" s="6"/>
      <c r="D63" s="49"/>
      <c r="E63" s="49"/>
      <c r="F63" s="49"/>
      <c r="G63" s="95">
        <f>1/30*7/12</f>
        <v>1.9444444444444445E-2</v>
      </c>
      <c r="H63" s="31">
        <f>SUM($H$14*G63)</f>
        <v>39.742888888888892</v>
      </c>
    </row>
    <row r="64" spans="1:10" x14ac:dyDescent="0.2">
      <c r="A64" s="101" t="s">
        <v>12</v>
      </c>
      <c r="B64" s="100" t="s">
        <v>94</v>
      </c>
      <c r="C64" s="6"/>
      <c r="D64" s="6"/>
      <c r="E64" s="6"/>
      <c r="F64" s="10"/>
      <c r="G64" s="95">
        <f>G63*G37</f>
        <v>6.8638888888888899E-3</v>
      </c>
      <c r="H64" s="195">
        <f>G64*H14</f>
        <v>14.02923977777778</v>
      </c>
    </row>
    <row r="65" spans="1:10" x14ac:dyDescent="0.2">
      <c r="A65" s="29" t="s">
        <v>14</v>
      </c>
      <c r="B65" s="6" t="s">
        <v>42</v>
      </c>
      <c r="C65" s="6"/>
      <c r="D65" s="50"/>
      <c r="E65" s="50"/>
      <c r="F65" s="50"/>
      <c r="G65" s="96">
        <v>8.0000000000000002E-3</v>
      </c>
      <c r="H65" s="31">
        <f>G65*(H14+H21)</f>
        <v>18.168177777777778</v>
      </c>
    </row>
    <row r="66" spans="1:10" ht="16.5" thickBot="1" x14ac:dyDescent="0.3">
      <c r="A66" s="37"/>
      <c r="B66" s="35" t="s">
        <v>15</v>
      </c>
      <c r="C66" s="35"/>
      <c r="D66" s="38"/>
      <c r="E66" s="38"/>
      <c r="F66" s="39"/>
      <c r="G66" s="40">
        <f>SUM(G60:G65)</f>
        <v>7.0808333333333334E-2</v>
      </c>
      <c r="H66" s="41">
        <f>SUM(H60:H65)</f>
        <v>153.81065755555557</v>
      </c>
    </row>
    <row r="67" spans="1:10" ht="16.5" thickBot="1" x14ac:dyDescent="0.3">
      <c r="A67" s="19"/>
      <c r="B67" s="20"/>
      <c r="C67" s="20"/>
      <c r="D67" s="6"/>
      <c r="E67" s="6"/>
      <c r="F67" s="10"/>
      <c r="G67" s="21"/>
      <c r="H67" s="22"/>
    </row>
    <row r="68" spans="1:10" s="13" customFormat="1" ht="23.25" x14ac:dyDescent="0.35">
      <c r="A68" s="63">
        <v>4</v>
      </c>
      <c r="B68" s="445" t="s">
        <v>43</v>
      </c>
      <c r="C68" s="445"/>
      <c r="D68" s="445"/>
      <c r="E68" s="445"/>
      <c r="F68" s="445"/>
      <c r="G68" s="445"/>
      <c r="H68" s="446"/>
      <c r="I68" s="201"/>
      <c r="J68" s="168"/>
    </row>
    <row r="69" spans="1:10" s="13" customFormat="1" ht="15.75" x14ac:dyDescent="0.25">
      <c r="A69" s="220" t="s">
        <v>44</v>
      </c>
      <c r="B69" s="422" t="s">
        <v>96</v>
      </c>
      <c r="C69" s="422"/>
      <c r="D69" s="422"/>
      <c r="E69" s="422"/>
      <c r="F69" s="422"/>
      <c r="G69" s="422"/>
      <c r="H69" s="423"/>
      <c r="I69" s="201"/>
      <c r="J69" s="168"/>
    </row>
    <row r="70" spans="1:10" x14ac:dyDescent="0.2">
      <c r="A70" s="28" t="s">
        <v>0</v>
      </c>
      <c r="B70" s="171" t="s">
        <v>97</v>
      </c>
      <c r="D70" s="45"/>
      <c r="E70" s="45"/>
      <c r="F70" s="45"/>
      <c r="G70" s="33">
        <f>1/12</f>
        <v>8.3333333333333329E-2</v>
      </c>
      <c r="H70" s="31">
        <f>SUM(H$14*G70)</f>
        <v>170.32666666666665</v>
      </c>
    </row>
    <row r="71" spans="1:10" ht="15" customHeight="1" x14ac:dyDescent="0.2">
      <c r="A71" s="28" t="s">
        <v>1</v>
      </c>
      <c r="B71" s="171" t="s">
        <v>98</v>
      </c>
      <c r="C71" s="440"/>
      <c r="D71" s="105"/>
      <c r="E71" s="440"/>
      <c r="F71" s="106"/>
      <c r="G71" s="342">
        <f>'Média pesquisa'!I10</f>
        <v>8.175E-3</v>
      </c>
      <c r="H71" s="31">
        <f>SUM(H$14*G71)</f>
        <v>16.709046000000001</v>
      </c>
    </row>
    <row r="72" spans="1:10" x14ac:dyDescent="0.2">
      <c r="A72" s="28" t="s">
        <v>2</v>
      </c>
      <c r="B72" s="171" t="s">
        <v>99</v>
      </c>
      <c r="C72" s="440"/>
      <c r="D72" s="105"/>
      <c r="E72" s="440"/>
      <c r="F72" s="106"/>
      <c r="G72" s="342">
        <f>'Média pesquisa'!I11</f>
        <v>4.7500000000000005E-4</v>
      </c>
      <c r="H72" s="31">
        <f>SUM(H$14*G72)</f>
        <v>0.97086200000000011</v>
      </c>
    </row>
    <row r="73" spans="1:10" x14ac:dyDescent="0.2">
      <c r="A73" s="28" t="s">
        <v>3</v>
      </c>
      <c r="B73" s="171" t="s">
        <v>100</v>
      </c>
      <c r="C73" s="440"/>
      <c r="D73" s="105"/>
      <c r="E73" s="440"/>
      <c r="F73" s="107"/>
      <c r="G73" s="342">
        <f>'Média pesquisa'!I12</f>
        <v>2.3250000000000002E-3</v>
      </c>
      <c r="H73" s="31">
        <f t="shared" ref="H73:H74" si="1">SUM(H$14*G73)</f>
        <v>4.7521140000000006</v>
      </c>
    </row>
    <row r="74" spans="1:10" x14ac:dyDescent="0.2">
      <c r="A74" s="28" t="s">
        <v>12</v>
      </c>
      <c r="B74" s="171" t="s">
        <v>101</v>
      </c>
      <c r="C74" s="440"/>
      <c r="D74" s="105"/>
      <c r="E74" s="440"/>
      <c r="F74" s="106"/>
      <c r="G74" s="342">
        <f>'Média pesquisa'!I13</f>
        <v>3.7500000000000001E-4</v>
      </c>
      <c r="H74" s="31">
        <f t="shared" si="1"/>
        <v>0.7664700000000001</v>
      </c>
    </row>
    <row r="75" spans="1:10" x14ac:dyDescent="0.2">
      <c r="A75" s="28" t="s">
        <v>14</v>
      </c>
      <c r="B75" s="171" t="s">
        <v>102</v>
      </c>
      <c r="C75" s="440"/>
      <c r="D75" s="103"/>
      <c r="E75" s="440"/>
      <c r="F75" s="108"/>
      <c r="G75" s="33" t="s">
        <v>130</v>
      </c>
      <c r="H75" s="194" t="s">
        <v>130</v>
      </c>
    </row>
    <row r="76" spans="1:10" x14ac:dyDescent="0.2">
      <c r="A76" s="28"/>
      <c r="C76" s="30"/>
      <c r="D76" s="103"/>
      <c r="E76" s="30"/>
      <c r="F76" s="104"/>
      <c r="G76" s="33"/>
      <c r="H76" s="31"/>
    </row>
    <row r="77" spans="1:10" ht="15.75" x14ac:dyDescent="0.2">
      <c r="A77" s="46"/>
      <c r="D77" s="6"/>
      <c r="E77" s="6"/>
      <c r="F77" s="10"/>
      <c r="G77" s="85"/>
      <c r="H77" s="86">
        <f>SUM(H70:H76)</f>
        <v>193.52515866666667</v>
      </c>
    </row>
    <row r="78" spans="1:10" ht="15.75" x14ac:dyDescent="0.25">
      <c r="A78" s="47"/>
      <c r="B78" s="7" t="s">
        <v>125</v>
      </c>
      <c r="C78" s="7"/>
      <c r="D78" s="5"/>
      <c r="E78" s="5"/>
      <c r="F78" s="9"/>
      <c r="G78" s="8">
        <f>SUM(G70:G75)</f>
        <v>9.4683333333333328E-2</v>
      </c>
      <c r="H78" s="48">
        <f>SUM(H77:H77)</f>
        <v>193.52515866666667</v>
      </c>
    </row>
    <row r="79" spans="1:10" ht="15.75" x14ac:dyDescent="0.25">
      <c r="A79" s="316"/>
      <c r="B79" s="199" t="s">
        <v>135</v>
      </c>
      <c r="C79" s="196"/>
      <c r="D79" s="197"/>
      <c r="E79" s="197"/>
      <c r="F79" s="198"/>
      <c r="G79" s="328">
        <f>G78*G37</f>
        <v>3.3423216666666665E-2</v>
      </c>
      <c r="H79" s="329">
        <f>G79*H14</f>
        <v>68.314381009333331</v>
      </c>
      <c r="I79" s="203">
        <f>H78*G37</f>
        <v>68.314381009333346</v>
      </c>
    </row>
    <row r="80" spans="1:10" ht="16.5" thickBot="1" x14ac:dyDescent="0.3">
      <c r="A80" s="37"/>
      <c r="B80" s="317" t="s">
        <v>15</v>
      </c>
      <c r="C80" s="35"/>
      <c r="D80" s="38"/>
      <c r="E80" s="38"/>
      <c r="F80" s="39"/>
      <c r="G80" s="40"/>
      <c r="H80" s="41">
        <f>H78+H79</f>
        <v>261.83953967600002</v>
      </c>
      <c r="I80" s="203">
        <f>G80*H14</f>
        <v>0</v>
      </c>
    </row>
    <row r="81" spans="1:10" x14ac:dyDescent="0.2">
      <c r="A81" s="439" t="s">
        <v>95</v>
      </c>
      <c r="B81" s="439"/>
      <c r="C81" s="439"/>
      <c r="D81" s="439"/>
      <c r="E81" s="439"/>
      <c r="F81" s="439"/>
      <c r="G81" s="439"/>
      <c r="H81" s="439"/>
    </row>
    <row r="82" spans="1:10" ht="15.75" customHeight="1" x14ac:dyDescent="0.2">
      <c r="A82" s="439"/>
      <c r="B82" s="439"/>
      <c r="C82" s="439"/>
      <c r="D82" s="439"/>
      <c r="E82" s="439"/>
      <c r="F82" s="439"/>
      <c r="G82" s="439"/>
      <c r="H82" s="439"/>
    </row>
    <row r="83" spans="1:10" ht="15.75" customHeight="1" thickBot="1" x14ac:dyDescent="0.25">
      <c r="A83" s="102"/>
      <c r="B83" s="102"/>
      <c r="C83" s="102"/>
      <c r="D83" s="102"/>
      <c r="E83" s="102"/>
      <c r="F83" s="102"/>
      <c r="G83" s="102"/>
      <c r="H83" s="102"/>
    </row>
    <row r="84" spans="1:10" s="13" customFormat="1" ht="15.75" x14ac:dyDescent="0.25">
      <c r="A84" s="63" t="s">
        <v>46</v>
      </c>
      <c r="B84" s="418" t="s">
        <v>47</v>
      </c>
      <c r="C84" s="418"/>
      <c r="D84" s="418"/>
      <c r="E84" s="418"/>
      <c r="F84" s="418"/>
      <c r="G84" s="418"/>
      <c r="H84" s="419"/>
      <c r="I84" s="201"/>
      <c r="J84" s="168"/>
    </row>
    <row r="85" spans="1:10" x14ac:dyDescent="0.2">
      <c r="A85" s="28" t="s">
        <v>0</v>
      </c>
      <c r="B85" s="2" t="s">
        <v>103</v>
      </c>
      <c r="D85" s="45"/>
      <c r="E85" s="45"/>
      <c r="F85" s="45"/>
      <c r="G85" s="88">
        <v>0</v>
      </c>
      <c r="H85" s="31">
        <f>SUM(H$14*G85)</f>
        <v>0</v>
      </c>
    </row>
    <row r="86" spans="1:10" ht="15.75" x14ac:dyDescent="0.25">
      <c r="A86" s="47"/>
      <c r="B86" s="7" t="s">
        <v>15</v>
      </c>
      <c r="C86" s="7"/>
      <c r="D86" s="5"/>
      <c r="E86" s="5"/>
      <c r="F86" s="9"/>
      <c r="G86" s="8">
        <f>G85</f>
        <v>0</v>
      </c>
      <c r="H86" s="48">
        <f>SUM(H85:H85)</f>
        <v>0</v>
      </c>
    </row>
    <row r="87" spans="1:10" s="13" customFormat="1" ht="15.75" x14ac:dyDescent="0.25">
      <c r="A87" s="434" t="s">
        <v>131</v>
      </c>
      <c r="B87" s="422"/>
      <c r="C87" s="422"/>
      <c r="D87" s="422"/>
      <c r="E87" s="422"/>
      <c r="F87" s="422"/>
      <c r="G87" s="422"/>
      <c r="H87" s="423"/>
      <c r="I87" s="201"/>
      <c r="J87" s="168"/>
    </row>
    <row r="88" spans="1:10" x14ac:dyDescent="0.2">
      <c r="A88" s="74" t="s">
        <v>44</v>
      </c>
      <c r="B88" s="15" t="s">
        <v>104</v>
      </c>
      <c r="C88" s="15"/>
      <c r="D88" s="75"/>
      <c r="E88" s="75"/>
      <c r="F88" s="75"/>
      <c r="G88" s="76">
        <f>G78</f>
        <v>9.4683333333333328E-2</v>
      </c>
      <c r="H88" s="77">
        <f>H80</f>
        <v>261.83953967600002</v>
      </c>
    </row>
    <row r="89" spans="1:10" x14ac:dyDescent="0.2">
      <c r="A89" s="74" t="s">
        <v>46</v>
      </c>
      <c r="B89" s="15" t="s">
        <v>105</v>
      </c>
      <c r="C89" s="15"/>
      <c r="D89" s="75"/>
      <c r="E89" s="75"/>
      <c r="F89" s="75"/>
      <c r="G89" s="76">
        <f>G86</f>
        <v>0</v>
      </c>
      <c r="H89" s="77">
        <f>H86</f>
        <v>0</v>
      </c>
    </row>
    <row r="90" spans="1:10" ht="16.5" thickBot="1" x14ac:dyDescent="0.3">
      <c r="A90" s="78"/>
      <c r="B90" s="79" t="s">
        <v>15</v>
      </c>
      <c r="C90" s="79"/>
      <c r="D90" s="80"/>
      <c r="E90" s="80"/>
      <c r="F90" s="81"/>
      <c r="G90" s="82">
        <f>G86+G78</f>
        <v>9.4683333333333328E-2</v>
      </c>
      <c r="H90" s="83">
        <f>SUM(H88:H89)</f>
        <v>261.83953967600002</v>
      </c>
    </row>
    <row r="91" spans="1:10" ht="16.5" thickBot="1" x14ac:dyDescent="0.3">
      <c r="A91" s="19"/>
      <c r="B91" s="20"/>
      <c r="C91" s="20"/>
      <c r="D91" s="6"/>
      <c r="E91" s="6"/>
      <c r="F91" s="10"/>
      <c r="G91" s="21"/>
      <c r="H91" s="22"/>
    </row>
    <row r="92" spans="1:10" s="13" customFormat="1" ht="23.25" x14ac:dyDescent="0.25">
      <c r="A92" s="63">
        <v>5</v>
      </c>
      <c r="B92" s="412" t="s">
        <v>48</v>
      </c>
      <c r="C92" s="412"/>
      <c r="D92" s="412"/>
      <c r="E92" s="412"/>
      <c r="F92" s="412"/>
      <c r="G92" s="412"/>
      <c r="H92" s="413"/>
      <c r="I92" s="201"/>
      <c r="J92" s="168"/>
    </row>
    <row r="93" spans="1:10" x14ac:dyDescent="0.2">
      <c r="A93" s="28" t="s">
        <v>0</v>
      </c>
      <c r="B93" s="14" t="s">
        <v>49</v>
      </c>
      <c r="C93" s="14"/>
      <c r="D93" s="42"/>
      <c r="E93" s="6"/>
      <c r="F93" s="43"/>
      <c r="G93" s="43"/>
      <c r="H93" s="44">
        <f>('Resumo Insumos Diversos'!E9)</f>
        <v>98.991874999999993</v>
      </c>
    </row>
    <row r="94" spans="1:10" x14ac:dyDescent="0.2">
      <c r="A94" s="28" t="s">
        <v>1</v>
      </c>
      <c r="B94" s="14" t="s">
        <v>149</v>
      </c>
      <c r="C94" s="14"/>
      <c r="D94" s="42"/>
      <c r="E94" s="6"/>
      <c r="F94" s="43"/>
      <c r="G94" s="43"/>
      <c r="H94" s="44">
        <f>'Resumo Insumos Diversos'!E6</f>
        <v>7309.9471666666677</v>
      </c>
    </row>
    <row r="95" spans="1:10" x14ac:dyDescent="0.2">
      <c r="A95" s="28" t="s">
        <v>2</v>
      </c>
      <c r="B95" s="14" t="s">
        <v>50</v>
      </c>
      <c r="C95" s="14"/>
      <c r="D95" s="42"/>
      <c r="E95" s="6"/>
      <c r="F95" s="43"/>
      <c r="G95" s="43"/>
      <c r="H95" s="44">
        <f>'Resumo Insumos Diversos'!E8</f>
        <v>36.319111111111106</v>
      </c>
    </row>
    <row r="96" spans="1:10" x14ac:dyDescent="0.2">
      <c r="A96" s="28" t="s">
        <v>3</v>
      </c>
      <c r="B96" s="14" t="s">
        <v>133</v>
      </c>
      <c r="C96" s="14"/>
      <c r="D96" s="42"/>
      <c r="E96" s="6"/>
      <c r="F96" s="43"/>
      <c r="G96" s="43"/>
      <c r="H96" s="44">
        <f>'Resumo Insumos Diversos'!E7</f>
        <v>288.45777777777715</v>
      </c>
    </row>
    <row r="97" spans="1:10" ht="16.5" thickBot="1" x14ac:dyDescent="0.3">
      <c r="A97" s="37"/>
      <c r="B97" s="35" t="s">
        <v>15</v>
      </c>
      <c r="C97" s="35"/>
      <c r="D97" s="38"/>
      <c r="E97" s="38"/>
      <c r="F97" s="39"/>
      <c r="G97" s="40"/>
      <c r="H97" s="41">
        <f>SUM(H93:H96)</f>
        <v>7733.7159305555551</v>
      </c>
    </row>
    <row r="98" spans="1:10" x14ac:dyDescent="0.2">
      <c r="A98" s="421" t="s">
        <v>107</v>
      </c>
      <c r="B98" s="421"/>
      <c r="C98" s="421"/>
      <c r="D98" s="421"/>
      <c r="E98" s="421"/>
      <c r="F98" s="421"/>
      <c r="G98" s="421"/>
      <c r="H98" s="421"/>
    </row>
    <row r="99" spans="1:10" x14ac:dyDescent="0.2">
      <c r="A99" s="99"/>
      <c r="B99" s="209" t="s">
        <v>136</v>
      </c>
      <c r="C99" s="210"/>
      <c r="D99" s="210"/>
      <c r="E99" s="210"/>
      <c r="F99" s="210"/>
      <c r="G99" s="211"/>
      <c r="H99" s="212">
        <f>H14+H57+H66+H80+H97</f>
        <v>12268.570059707112</v>
      </c>
    </row>
    <row r="100" spans="1:10" ht="15.75" thickBot="1" x14ac:dyDescent="0.25">
      <c r="A100" s="99"/>
      <c r="B100" s="209" t="s">
        <v>137</v>
      </c>
      <c r="C100" s="210"/>
      <c r="D100" s="210"/>
      <c r="E100" s="210"/>
      <c r="F100" s="210"/>
      <c r="G100" s="211"/>
      <c r="H100" s="212">
        <f>H99+H102+H103</f>
        <v>13858.865587591497</v>
      </c>
    </row>
    <row r="101" spans="1:10" s="13" customFormat="1" ht="23.25" x14ac:dyDescent="0.25">
      <c r="A101" s="63">
        <v>6</v>
      </c>
      <c r="B101" s="435" t="s">
        <v>51</v>
      </c>
      <c r="C101" s="435"/>
      <c r="D101" s="435"/>
      <c r="E101" s="435"/>
      <c r="F101" s="435"/>
      <c r="G101" s="435"/>
      <c r="H101" s="436"/>
      <c r="I101" s="201"/>
      <c r="J101" s="168"/>
    </row>
    <row r="102" spans="1:10" ht="15.75" x14ac:dyDescent="0.2">
      <c r="A102" s="32" t="s">
        <v>0</v>
      </c>
      <c r="B102" s="6" t="s">
        <v>52</v>
      </c>
      <c r="C102" s="6"/>
      <c r="D102" s="157"/>
      <c r="E102" s="157"/>
      <c r="F102" s="160" t="s">
        <v>52</v>
      </c>
      <c r="G102" s="183">
        <f>'Média pesquisa'!I19</f>
        <v>6.275E-2</v>
      </c>
      <c r="H102" s="31">
        <f>G102*H120</f>
        <v>769.85277124662127</v>
      </c>
      <c r="I102" s="203">
        <f>H102+H103</f>
        <v>1590.2955278843849</v>
      </c>
      <c r="J102" s="330">
        <f>1-(14.25/100)</f>
        <v>0.85750000000000004</v>
      </c>
    </row>
    <row r="103" spans="1:10" ht="15.75" x14ac:dyDescent="0.2">
      <c r="A103" s="32" t="s">
        <v>1</v>
      </c>
      <c r="B103" s="6" t="s">
        <v>53</v>
      </c>
      <c r="C103" s="6"/>
      <c r="D103" s="157"/>
      <c r="E103" s="157"/>
      <c r="F103" s="147" t="s">
        <v>53</v>
      </c>
      <c r="G103" s="183">
        <f>'Média pesquisa'!I20</f>
        <v>6.2924999999999995E-2</v>
      </c>
      <c r="H103" s="31">
        <f>SUM(H102+H120)*$G$103</f>
        <v>820.44275663776364</v>
      </c>
      <c r="I103" s="203"/>
      <c r="J103" s="331">
        <f>(H120+I102)/J102</f>
        <v>16161.942376199997</v>
      </c>
    </row>
    <row r="104" spans="1:10" ht="15.75" x14ac:dyDescent="0.2">
      <c r="A104" s="32" t="s">
        <v>2</v>
      </c>
      <c r="B104" s="6" t="s">
        <v>106</v>
      </c>
      <c r="C104" s="6"/>
      <c r="D104" s="157"/>
      <c r="E104" s="157"/>
      <c r="F104" s="149"/>
      <c r="G104" s="181"/>
      <c r="H104" s="31"/>
      <c r="I104" s="200">
        <f>1-(10.32/100)</f>
        <v>0.89680000000000004</v>
      </c>
      <c r="J104" s="332">
        <f>H100/J102</f>
        <v>16161.942376199997</v>
      </c>
    </row>
    <row r="105" spans="1:10" ht="15.75" x14ac:dyDescent="0.2">
      <c r="A105" s="32" t="s">
        <v>55</v>
      </c>
      <c r="B105" s="109" t="s">
        <v>120</v>
      </c>
      <c r="C105" s="6"/>
      <c r="D105" s="157"/>
      <c r="E105" s="157"/>
      <c r="F105" s="147" t="s">
        <v>57</v>
      </c>
      <c r="G105" s="180"/>
      <c r="H105" s="31">
        <f>G105*J104</f>
        <v>0</v>
      </c>
    </row>
    <row r="106" spans="1:10" ht="15.75" x14ac:dyDescent="0.2">
      <c r="A106" s="32" t="s">
        <v>56</v>
      </c>
      <c r="B106" s="109" t="s">
        <v>120</v>
      </c>
      <c r="C106" s="6"/>
      <c r="D106" s="157"/>
      <c r="E106" s="157"/>
      <c r="F106" s="147" t="s">
        <v>59</v>
      </c>
      <c r="G106" s="180"/>
      <c r="H106" s="31">
        <f>G106*J104</f>
        <v>0</v>
      </c>
      <c r="I106" s="203"/>
    </row>
    <row r="107" spans="1:10" ht="15.75" x14ac:dyDescent="0.2">
      <c r="A107" s="32" t="s">
        <v>58</v>
      </c>
      <c r="B107" s="87"/>
      <c r="C107" s="6"/>
      <c r="D107" s="157"/>
      <c r="E107" s="157"/>
      <c r="F107" s="149"/>
      <c r="G107" s="181"/>
      <c r="H107" s="54"/>
    </row>
    <row r="108" spans="1:10" ht="15.75" x14ac:dyDescent="0.2">
      <c r="A108" s="32" t="s">
        <v>60</v>
      </c>
      <c r="B108" s="109" t="s">
        <v>121</v>
      </c>
      <c r="C108" s="6"/>
      <c r="D108" s="157"/>
      <c r="E108" s="157"/>
      <c r="F108" s="147" t="s">
        <v>62</v>
      </c>
      <c r="G108" s="182"/>
      <c r="H108" s="31">
        <f>G108*J104</f>
        <v>0</v>
      </c>
    </row>
    <row r="109" spans="1:10" ht="15.75" x14ac:dyDescent="0.2">
      <c r="A109" s="32" t="s">
        <v>61</v>
      </c>
      <c r="B109" s="6"/>
      <c r="C109" s="6"/>
      <c r="D109" s="6"/>
      <c r="E109" s="6"/>
      <c r="F109" s="97" t="s">
        <v>54</v>
      </c>
      <c r="G109" s="184">
        <v>0.14249999999999999</v>
      </c>
      <c r="H109" s="175">
        <f>G109*J104</f>
        <v>2303.0767886084996</v>
      </c>
      <c r="I109" s="207"/>
      <c r="J109" s="169"/>
    </row>
    <row r="110" spans="1:10" ht="16.5" thickBot="1" x14ac:dyDescent="0.3">
      <c r="A110" s="37"/>
      <c r="B110" s="35" t="s">
        <v>122</v>
      </c>
      <c r="C110" s="35"/>
      <c r="D110" s="38"/>
      <c r="E110" s="38"/>
      <c r="F110" s="39"/>
      <c r="G110" s="40">
        <f>G109+G103+G102</f>
        <v>0.26817499999999994</v>
      </c>
      <c r="H110" s="41">
        <f>SUM(H102:H109)</f>
        <v>3893.3723164928842</v>
      </c>
      <c r="I110" s="203"/>
      <c r="J110" s="169"/>
    </row>
    <row r="111" spans="1:10" x14ac:dyDescent="0.2">
      <c r="A111" s="421" t="s">
        <v>108</v>
      </c>
      <c r="B111" s="421"/>
      <c r="C111" s="421"/>
      <c r="D111" s="421"/>
      <c r="E111" s="421"/>
      <c r="F111" s="421"/>
      <c r="G111" s="421"/>
      <c r="H111" s="421"/>
    </row>
    <row r="112" spans="1:10" x14ac:dyDescent="0.2">
      <c r="A112" s="421" t="s">
        <v>109</v>
      </c>
      <c r="B112" s="421"/>
      <c r="C112" s="421"/>
      <c r="D112" s="421"/>
      <c r="E112" s="421"/>
      <c r="F112" s="421"/>
      <c r="G112" s="421"/>
      <c r="H112" s="421"/>
    </row>
    <row r="113" spans="1:10" ht="16.5" thickBot="1" x14ac:dyDescent="0.3">
      <c r="A113" s="19"/>
      <c r="B113" s="20"/>
      <c r="C113" s="20"/>
      <c r="D113" s="6"/>
      <c r="E113" s="6"/>
      <c r="F113" s="10"/>
      <c r="G113" s="21"/>
      <c r="H113" s="22"/>
      <c r="J113" s="169"/>
    </row>
    <row r="114" spans="1:10" s="13" customFormat="1" ht="15.75" x14ac:dyDescent="0.25">
      <c r="A114" s="26"/>
      <c r="B114" s="431" t="s">
        <v>63</v>
      </c>
      <c r="C114" s="431"/>
      <c r="D114" s="431"/>
      <c r="E114" s="431"/>
      <c r="F114" s="431"/>
      <c r="G114" s="431"/>
      <c r="H114" s="432"/>
      <c r="I114" s="201"/>
      <c r="J114" s="168" t="s">
        <v>126</v>
      </c>
    </row>
    <row r="115" spans="1:10" ht="15.75" x14ac:dyDescent="0.2">
      <c r="A115" s="110" t="s">
        <v>0</v>
      </c>
      <c r="B115" s="111" t="s">
        <v>115</v>
      </c>
      <c r="C115" s="111"/>
      <c r="D115" s="111"/>
      <c r="E115" s="111"/>
      <c r="F115" s="112"/>
      <c r="G115" s="113">
        <f>SUM(H115/H$122)</f>
        <v>0.12646499736379876</v>
      </c>
      <c r="H115" s="114">
        <f>SUM(H14)</f>
        <v>2043.92</v>
      </c>
    </row>
    <row r="116" spans="1:10" ht="15.75" x14ac:dyDescent="0.2">
      <c r="A116" s="110" t="s">
        <v>1</v>
      </c>
      <c r="B116" s="111" t="s">
        <v>114</v>
      </c>
      <c r="C116" s="111"/>
      <c r="D116" s="111"/>
      <c r="E116" s="111"/>
      <c r="F116" s="112"/>
      <c r="G116" s="113">
        <f>SUM(H116/H$122)</f>
        <v>0.12840560148117183</v>
      </c>
      <c r="H116" s="114">
        <f>H57</f>
        <v>2075.2839319200002</v>
      </c>
    </row>
    <row r="117" spans="1:10" ht="15.75" x14ac:dyDescent="0.2">
      <c r="A117" s="110" t="s">
        <v>2</v>
      </c>
      <c r="B117" s="111" t="s">
        <v>113</v>
      </c>
      <c r="C117" s="111"/>
      <c r="D117" s="111"/>
      <c r="E117" s="111"/>
      <c r="F117" s="112"/>
      <c r="G117" s="113">
        <f>SUM(H117/H$122)</f>
        <v>9.5168423432851999E-3</v>
      </c>
      <c r="H117" s="114">
        <f>H66</f>
        <v>153.81065755555557</v>
      </c>
    </row>
    <row r="118" spans="1:10" ht="15.75" x14ac:dyDescent="0.2">
      <c r="A118" s="110" t="s">
        <v>3</v>
      </c>
      <c r="B118" s="111" t="s">
        <v>112</v>
      </c>
      <c r="C118" s="111"/>
      <c r="D118" s="111"/>
      <c r="E118" s="111"/>
      <c r="F118" s="112"/>
      <c r="G118" s="113">
        <f>SUM(H118/H$122)</f>
        <v>1.6200994508035353E-2</v>
      </c>
      <c r="H118" s="114">
        <f>H90</f>
        <v>261.83953967600002</v>
      </c>
    </row>
    <row r="119" spans="1:10" ht="15.75" x14ac:dyDescent="0.2">
      <c r="A119" s="110" t="s">
        <v>12</v>
      </c>
      <c r="B119" s="111" t="s">
        <v>48</v>
      </c>
      <c r="C119" s="111"/>
      <c r="D119" s="111"/>
      <c r="E119" s="111"/>
      <c r="F119" s="112"/>
      <c r="G119" s="113">
        <f>H119/H122</f>
        <v>0.47851401462389759</v>
      </c>
      <c r="H119" s="114">
        <f>H97</f>
        <v>7733.7159305555551</v>
      </c>
    </row>
    <row r="120" spans="1:10" ht="15.75" x14ac:dyDescent="0.2">
      <c r="A120" s="110"/>
      <c r="B120" s="115" t="s">
        <v>110</v>
      </c>
      <c r="C120" s="115"/>
      <c r="D120" s="115"/>
      <c r="E120" s="115"/>
      <c r="F120" s="116"/>
      <c r="G120" s="117">
        <f>SUM(G115:G119)</f>
        <v>0.75910245032018875</v>
      </c>
      <c r="H120" s="118">
        <f>SUM(H115:H119)</f>
        <v>12268.570059707112</v>
      </c>
      <c r="I120" s="203"/>
      <c r="J120" s="169"/>
    </row>
    <row r="121" spans="1:10" ht="15.75" x14ac:dyDescent="0.2">
      <c r="A121" s="110" t="s">
        <v>12</v>
      </c>
      <c r="B121" s="111" t="s">
        <v>111</v>
      </c>
      <c r="C121" s="111"/>
      <c r="D121" s="111"/>
      <c r="E121" s="111"/>
      <c r="F121" s="112"/>
      <c r="G121" s="113">
        <f>SUM(H121/H$122)</f>
        <v>0.24089754967981117</v>
      </c>
      <c r="H121" s="114">
        <f>H102+H103+H109</f>
        <v>3893.3723164928842</v>
      </c>
      <c r="I121" s="203"/>
    </row>
    <row r="122" spans="1:10" ht="16.5" thickBot="1" x14ac:dyDescent="0.3">
      <c r="A122" s="34"/>
      <c r="B122" s="35" t="s">
        <v>116</v>
      </c>
      <c r="C122" s="35"/>
      <c r="D122" s="35"/>
      <c r="E122" s="35"/>
      <c r="F122" s="35"/>
      <c r="G122" s="176">
        <f>SUM(G120+G121)</f>
        <v>0.99999999999999989</v>
      </c>
      <c r="H122" s="36">
        <f>H121+H120</f>
        <v>16161.942376199997</v>
      </c>
      <c r="I122" s="207">
        <f>((H120+(H102+H103))/(1-G109))</f>
        <v>16161.942376199997</v>
      </c>
      <c r="J122" s="169"/>
    </row>
    <row r="123" spans="1:10" ht="16.5" thickBot="1" x14ac:dyDescent="0.3">
      <c r="A123" s="23"/>
      <c r="B123" s="20"/>
      <c r="C123" s="20"/>
      <c r="D123" s="20"/>
      <c r="E123" s="20"/>
      <c r="F123" s="20"/>
      <c r="G123" s="24"/>
      <c r="H123" s="25"/>
      <c r="I123" s="207"/>
    </row>
    <row r="124" spans="1:10" s="13" customFormat="1" ht="15.75" x14ac:dyDescent="0.25">
      <c r="A124" s="26"/>
      <c r="B124" s="431" t="s">
        <v>64</v>
      </c>
      <c r="C124" s="431"/>
      <c r="D124" s="431"/>
      <c r="E124" s="431"/>
      <c r="F124" s="431"/>
      <c r="G124" s="431"/>
      <c r="H124" s="432"/>
      <c r="I124" s="201"/>
      <c r="J124" s="168"/>
    </row>
    <row r="125" spans="1:10" ht="54.75" customHeight="1" x14ac:dyDescent="0.2">
      <c r="A125" s="133"/>
      <c r="B125" s="119" t="s">
        <v>4</v>
      </c>
      <c r="C125" s="119"/>
      <c r="D125" s="120" t="s">
        <v>65</v>
      </c>
      <c r="E125" s="120" t="s">
        <v>117</v>
      </c>
      <c r="F125" s="121" t="s">
        <v>66</v>
      </c>
      <c r="G125" s="120" t="s">
        <v>118</v>
      </c>
      <c r="H125" s="122" t="s">
        <v>67</v>
      </c>
    </row>
    <row r="126" spans="1:10" ht="16.5" thickBot="1" x14ac:dyDescent="0.25">
      <c r="A126" s="133"/>
      <c r="B126" s="123" t="s">
        <v>68</v>
      </c>
      <c r="C126" s="123"/>
      <c r="D126" s="123" t="s">
        <v>69</v>
      </c>
      <c r="E126" s="124" t="s">
        <v>70</v>
      </c>
      <c r="F126" s="125" t="s">
        <v>71</v>
      </c>
      <c r="G126" s="123" t="s">
        <v>72</v>
      </c>
      <c r="H126" s="126" t="s">
        <v>73</v>
      </c>
    </row>
    <row r="127" spans="1:10" ht="16.5" thickBot="1" x14ac:dyDescent="0.25">
      <c r="A127" s="134"/>
      <c r="B127" s="127"/>
      <c r="C127" s="127"/>
      <c r="D127" s="128">
        <f>SUM(H122)</f>
        <v>16161.942376199997</v>
      </c>
      <c r="E127" s="161">
        <v>1</v>
      </c>
      <c r="F127" s="128">
        <f>D127*E127</f>
        <v>16161.942376199997</v>
      </c>
      <c r="G127" s="129">
        <v>1</v>
      </c>
      <c r="H127" s="114">
        <f>G127*F127</f>
        <v>16161.942376199997</v>
      </c>
    </row>
    <row r="128" spans="1:10" ht="16.5" thickBot="1" x14ac:dyDescent="0.25">
      <c r="A128" s="135"/>
      <c r="B128" s="130" t="s">
        <v>74</v>
      </c>
      <c r="C128" s="130"/>
      <c r="D128" s="131"/>
      <c r="E128" s="131"/>
      <c r="F128" s="131"/>
      <c r="G128" s="131"/>
      <c r="H128" s="132">
        <f>SUM(H127)</f>
        <v>16161.942376199997</v>
      </c>
    </row>
    <row r="129" spans="1:10" ht="16.5" thickBot="1" x14ac:dyDescent="0.3">
      <c r="A129" s="3"/>
      <c r="B129" s="4"/>
      <c r="C129" s="4"/>
      <c r="D129" s="11"/>
      <c r="E129" s="4"/>
      <c r="F129" s="4"/>
      <c r="G129" s="4"/>
      <c r="H129" s="4"/>
    </row>
    <row r="130" spans="1:10" s="13" customFormat="1" ht="15.75" x14ac:dyDescent="0.25">
      <c r="A130" s="26"/>
      <c r="B130" s="431" t="s">
        <v>75</v>
      </c>
      <c r="C130" s="431"/>
      <c r="D130" s="431"/>
      <c r="E130" s="431"/>
      <c r="F130" s="431"/>
      <c r="G130" s="431"/>
      <c r="H130" s="432"/>
      <c r="I130" s="201"/>
      <c r="J130" s="168"/>
    </row>
    <row r="131" spans="1:10" ht="15.75" x14ac:dyDescent="0.25">
      <c r="A131" s="136"/>
      <c r="B131" s="137" t="s">
        <v>76</v>
      </c>
      <c r="C131" s="137"/>
      <c r="D131" s="137"/>
      <c r="E131" s="119"/>
      <c r="F131" s="119"/>
      <c r="G131" s="119"/>
      <c r="H131" s="138" t="s">
        <v>77</v>
      </c>
    </row>
    <row r="132" spans="1:10" ht="15.75" x14ac:dyDescent="0.2">
      <c r="A132" s="139" t="s">
        <v>0</v>
      </c>
      <c r="B132" s="140" t="s">
        <v>78</v>
      </c>
      <c r="C132" s="140"/>
      <c r="D132" s="140"/>
      <c r="E132" s="141"/>
      <c r="F132" s="141"/>
      <c r="G132" s="141"/>
      <c r="H132" s="138">
        <f>D127</f>
        <v>16161.942376199997</v>
      </c>
    </row>
    <row r="133" spans="1:10" ht="16.5" thickBot="1" x14ac:dyDescent="0.25">
      <c r="A133" s="139" t="s">
        <v>1</v>
      </c>
      <c r="B133" s="140" t="s">
        <v>79</v>
      </c>
      <c r="C133" s="140"/>
      <c r="D133" s="140"/>
      <c r="E133" s="141"/>
      <c r="F133" s="141"/>
      <c r="G133" s="141"/>
      <c r="H133" s="138">
        <f>H128</f>
        <v>16161.942376199997</v>
      </c>
    </row>
    <row r="134" spans="1:10" ht="16.5" thickBot="1" x14ac:dyDescent="0.25">
      <c r="A134" s="142" t="s">
        <v>3</v>
      </c>
      <c r="B134" s="143" t="s">
        <v>80</v>
      </c>
      <c r="C134" s="143"/>
      <c r="D134" s="144"/>
      <c r="E134" s="145"/>
      <c r="F134" s="145"/>
      <c r="G134" s="161">
        <v>12</v>
      </c>
      <c r="H134" s="146">
        <f>SUM(H133*G134)</f>
        <v>193943.30851439998</v>
      </c>
    </row>
    <row r="135" spans="1:10" x14ac:dyDescent="0.2">
      <c r="A135" s="421" t="s">
        <v>119</v>
      </c>
      <c r="B135" s="421"/>
      <c r="C135" s="421"/>
      <c r="D135" s="421"/>
      <c r="E135" s="421"/>
      <c r="F135" s="421"/>
      <c r="G135" s="421"/>
      <c r="H135" s="421"/>
    </row>
    <row r="136" spans="1:10" x14ac:dyDescent="0.2">
      <c r="H136" s="177"/>
    </row>
  </sheetData>
  <mergeCells count="44">
    <mergeCell ref="A5:B5"/>
    <mergeCell ref="A135:H135"/>
    <mergeCell ref="A50:H50"/>
    <mergeCell ref="A51:H51"/>
    <mergeCell ref="A81:H82"/>
    <mergeCell ref="C71:C75"/>
    <mergeCell ref="E71:E75"/>
    <mergeCell ref="A53:H53"/>
    <mergeCell ref="A112:H112"/>
    <mergeCell ref="A40:A42"/>
    <mergeCell ref="D40:D41"/>
    <mergeCell ref="A43:A45"/>
    <mergeCell ref="D43:D44"/>
    <mergeCell ref="B130:H130"/>
    <mergeCell ref="B59:H59"/>
    <mergeCell ref="B68:H68"/>
    <mergeCell ref="F43:F44"/>
    <mergeCell ref="G43:G44"/>
    <mergeCell ref="B114:H114"/>
    <mergeCell ref="B124:H124"/>
    <mergeCell ref="A98:H98"/>
    <mergeCell ref="A111:H111"/>
    <mergeCell ref="B49:E49"/>
    <mergeCell ref="B69:H69"/>
    <mergeCell ref="B84:H84"/>
    <mergeCell ref="A87:H87"/>
    <mergeCell ref="B92:H92"/>
    <mergeCell ref="B101:H101"/>
    <mergeCell ref="B6:H6"/>
    <mergeCell ref="B17:H17"/>
    <mergeCell ref="A2:H2"/>
    <mergeCell ref="A3:H3"/>
    <mergeCell ref="B48:E48"/>
    <mergeCell ref="B18:H18"/>
    <mergeCell ref="B28:H28"/>
    <mergeCell ref="A15:H15"/>
    <mergeCell ref="A24:H24"/>
    <mergeCell ref="A25:H25"/>
    <mergeCell ref="A26:H26"/>
    <mergeCell ref="B38:H38"/>
    <mergeCell ref="E40:E41"/>
    <mergeCell ref="F40:F41"/>
    <mergeCell ref="G40:G41"/>
    <mergeCell ref="E43:E44"/>
  </mergeCells>
  <dataValidations count="4">
    <dataValidation type="list" operator="equal" allowBlank="1" showErrorMessage="1" sqref="D8" xr:uid="{00000000-0002-0000-0100-000000000000}">
      <formula1>$J$13:$J$14</formula1>
      <formula2>0</formula2>
    </dataValidation>
    <dataValidation operator="equal" allowBlank="1" showErrorMessage="1" sqref="E8" xr:uid="{00000000-0002-0000-0100-000001000000}"/>
    <dataValidation type="list" operator="equal" allowBlank="1" showErrorMessage="1" sqref="D10" xr:uid="{00000000-0002-0000-0100-000002000000}">
      <formula1>$J$8:$J$12</formula1>
      <formula2>0</formula2>
    </dataValidation>
    <dataValidation operator="equal" allowBlank="1" showErrorMessage="1" promptTitle="Percentual" sqref="E10" xr:uid="{00000000-0002-0000-0100-000003000000}"/>
  </dataValidations>
  <pageMargins left="0.511811024" right="0.511811024" top="0.78740157499999996" bottom="0.78740157499999996" header="0.31496062000000002" footer="0.31496062000000002"/>
  <pageSetup paperSize="9" scale="43" orientation="portrait" r:id="rId1"/>
  <rowBreaks count="1" manualBreakCount="1">
    <brk id="90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31"/>
  <sheetViews>
    <sheetView zoomScale="90" zoomScaleNormal="90" workbookViewId="0">
      <selection activeCell="I33" sqref="H32:I33"/>
    </sheetView>
  </sheetViews>
  <sheetFormatPr defaultRowHeight="15" x14ac:dyDescent="0.2"/>
  <cols>
    <col min="1" max="1" width="3.5546875" customWidth="1"/>
    <col min="2" max="2" width="9.88671875" customWidth="1"/>
    <col min="3" max="3" width="10.88671875" customWidth="1"/>
    <col min="4" max="6" width="19.44140625" customWidth="1"/>
    <col min="7" max="8" width="17.21875" customWidth="1"/>
    <col min="9" max="9" width="17.88671875" customWidth="1"/>
  </cols>
  <sheetData>
    <row r="1" spans="2:9" ht="15.75" thickBot="1" x14ac:dyDescent="0.25"/>
    <row r="2" spans="2:9" ht="15.75" x14ac:dyDescent="0.25">
      <c r="B2" s="458" t="s">
        <v>16</v>
      </c>
      <c r="C2" s="459"/>
      <c r="D2" s="459"/>
      <c r="E2" s="459"/>
      <c r="F2" s="459"/>
      <c r="G2" s="459"/>
      <c r="H2" s="459"/>
      <c r="I2" s="460"/>
    </row>
    <row r="3" spans="2:9" x14ac:dyDescent="0.2">
      <c r="B3" s="461" t="s">
        <v>21</v>
      </c>
      <c r="C3" s="462"/>
      <c r="D3" s="462"/>
      <c r="E3" s="462"/>
      <c r="F3" s="462"/>
      <c r="G3" s="462"/>
      <c r="H3" s="462"/>
      <c r="I3" s="463"/>
    </row>
    <row r="4" spans="2:9" ht="29.25" x14ac:dyDescent="0.2">
      <c r="B4" s="464" t="s">
        <v>127</v>
      </c>
      <c r="C4" s="465"/>
      <c r="D4" s="465"/>
      <c r="E4" s="308" t="s">
        <v>255</v>
      </c>
      <c r="F4" s="308" t="s">
        <v>256</v>
      </c>
      <c r="G4" s="308" t="s">
        <v>257</v>
      </c>
      <c r="H4" s="308" t="s">
        <v>258</v>
      </c>
      <c r="I4" s="309" t="s">
        <v>128</v>
      </c>
    </row>
    <row r="5" spans="2:9" ht="16.5" thickBot="1" x14ac:dyDescent="0.3">
      <c r="B5" s="455" t="s">
        <v>129</v>
      </c>
      <c r="C5" s="456"/>
      <c r="D5" s="457"/>
      <c r="E5" s="172">
        <v>0.02</v>
      </c>
      <c r="F5" s="172">
        <v>0.02</v>
      </c>
      <c r="G5" s="172">
        <v>0.01</v>
      </c>
      <c r="H5" s="172">
        <v>0.01</v>
      </c>
      <c r="I5" s="214">
        <f>AVERAGE(E5:H5)</f>
        <v>1.5000000000000001E-2</v>
      </c>
    </row>
    <row r="7" spans="2:9" ht="15.75" thickBot="1" x14ac:dyDescent="0.25"/>
    <row r="8" spans="2:9" ht="15.75" x14ac:dyDescent="0.2">
      <c r="B8" s="447" t="s">
        <v>43</v>
      </c>
      <c r="C8" s="448"/>
      <c r="D8" s="448"/>
      <c r="E8" s="448"/>
      <c r="F8" s="448"/>
      <c r="G8" s="448"/>
      <c r="H8" s="448"/>
      <c r="I8" s="449"/>
    </row>
    <row r="9" spans="2:9" ht="29.25" x14ac:dyDescent="0.2">
      <c r="B9" s="450" t="s">
        <v>127</v>
      </c>
      <c r="C9" s="451"/>
      <c r="D9" s="451"/>
      <c r="E9" s="308" t="s">
        <v>255</v>
      </c>
      <c r="F9" s="308" t="s">
        <v>256</v>
      </c>
      <c r="G9" s="308" t="s">
        <v>257</v>
      </c>
      <c r="H9" s="308" t="s">
        <v>258</v>
      </c>
      <c r="I9" s="310" t="s">
        <v>128</v>
      </c>
    </row>
    <row r="10" spans="2:9" ht="15.75" x14ac:dyDescent="0.25">
      <c r="B10" s="452" t="s">
        <v>98</v>
      </c>
      <c r="C10" s="453"/>
      <c r="D10" s="454"/>
      <c r="E10" s="173">
        <v>2.8E-3</v>
      </c>
      <c r="F10" s="173">
        <v>1.8800000000000001E-2</v>
      </c>
      <c r="G10" s="173">
        <v>8.3000000000000001E-3</v>
      </c>
      <c r="H10" s="173">
        <v>2.8E-3</v>
      </c>
      <c r="I10" s="215">
        <f>AVERAGE(E10:H10)</f>
        <v>8.175E-3</v>
      </c>
    </row>
    <row r="11" spans="2:9" ht="15.75" x14ac:dyDescent="0.25">
      <c r="B11" s="452" t="s">
        <v>99</v>
      </c>
      <c r="C11" s="453"/>
      <c r="D11" s="454"/>
      <c r="E11" s="173">
        <v>1E-4</v>
      </c>
      <c r="F11" s="173">
        <v>5.0000000000000001E-4</v>
      </c>
      <c r="G11" s="173">
        <v>1.1000000000000001E-3</v>
      </c>
      <c r="H11" s="173">
        <v>2.0000000000000001E-4</v>
      </c>
      <c r="I11" s="215">
        <f t="shared" ref="I11:I13" si="0">AVERAGE(E11:H11)</f>
        <v>4.7500000000000005E-4</v>
      </c>
    </row>
    <row r="12" spans="2:9" ht="15.75" x14ac:dyDescent="0.25">
      <c r="B12" s="311" t="s">
        <v>100</v>
      </c>
      <c r="C12" s="312"/>
      <c r="D12" s="313"/>
      <c r="E12" s="314">
        <v>2.9999999999999997E-4</v>
      </c>
      <c r="F12" s="314">
        <v>2E-3</v>
      </c>
      <c r="G12" s="314">
        <v>6.7000000000000002E-3</v>
      </c>
      <c r="H12" s="314">
        <v>2.9999999999999997E-4</v>
      </c>
      <c r="I12" s="215">
        <f t="shared" si="0"/>
        <v>2.3250000000000002E-3</v>
      </c>
    </row>
    <row r="13" spans="2:9" ht="16.5" thickBot="1" x14ac:dyDescent="0.3">
      <c r="B13" s="222" t="s">
        <v>101</v>
      </c>
      <c r="C13" s="223"/>
      <c r="D13" s="224"/>
      <c r="E13" s="172">
        <v>2.0000000000000001E-4</v>
      </c>
      <c r="F13" s="172">
        <v>5.9999999999999995E-4</v>
      </c>
      <c r="G13" s="172">
        <v>5.0000000000000001E-4</v>
      </c>
      <c r="H13" s="172">
        <v>2.0000000000000001E-4</v>
      </c>
      <c r="I13" s="214">
        <f t="shared" si="0"/>
        <v>3.7500000000000001E-4</v>
      </c>
    </row>
    <row r="16" spans="2:9" ht="15.75" thickBot="1" x14ac:dyDescent="0.25"/>
    <row r="17" spans="2:9" ht="24" customHeight="1" x14ac:dyDescent="0.2">
      <c r="B17" s="447" t="s">
        <v>51</v>
      </c>
      <c r="C17" s="448"/>
      <c r="D17" s="448"/>
      <c r="E17" s="448"/>
      <c r="F17" s="448"/>
      <c r="G17" s="448"/>
      <c r="H17" s="448"/>
      <c r="I17" s="449"/>
    </row>
    <row r="18" spans="2:9" ht="29.25" x14ac:dyDescent="0.2">
      <c r="B18" s="450" t="s">
        <v>127</v>
      </c>
      <c r="C18" s="451"/>
      <c r="D18" s="451"/>
      <c r="E18" s="308" t="s">
        <v>255</v>
      </c>
      <c r="F18" s="308" t="s">
        <v>256</v>
      </c>
      <c r="G18" s="308" t="s">
        <v>257</v>
      </c>
      <c r="H18" s="308" t="s">
        <v>258</v>
      </c>
      <c r="I18" s="310" t="s">
        <v>128</v>
      </c>
    </row>
    <row r="19" spans="2:9" ht="15.75" x14ac:dyDescent="0.25">
      <c r="B19" s="452" t="s">
        <v>52</v>
      </c>
      <c r="C19" s="453"/>
      <c r="D19" s="454"/>
      <c r="E19" s="173">
        <v>3.5000000000000003E-2</v>
      </c>
      <c r="F19" s="173">
        <v>9.1499999999999998E-2</v>
      </c>
      <c r="G19" s="173">
        <v>7.6499999999999999E-2</v>
      </c>
      <c r="H19" s="173">
        <v>4.8000000000000001E-2</v>
      </c>
      <c r="I19" s="215">
        <f>AVERAGE(E19:H19)</f>
        <v>6.275E-2</v>
      </c>
    </row>
    <row r="20" spans="2:9" ht="16.5" thickBot="1" x14ac:dyDescent="0.3">
      <c r="B20" s="452" t="s">
        <v>53</v>
      </c>
      <c r="C20" s="453"/>
      <c r="D20" s="454"/>
      <c r="E20" s="173">
        <v>3.1399999999999997E-2</v>
      </c>
      <c r="F20" s="173">
        <v>0.12</v>
      </c>
      <c r="G20" s="173">
        <v>7.0300000000000001E-2</v>
      </c>
      <c r="H20" s="173">
        <v>0.03</v>
      </c>
      <c r="I20" s="215">
        <f>AVERAGE(E20:H20)</f>
        <v>6.2924999999999995E-2</v>
      </c>
    </row>
    <row r="21" spans="2:9" ht="16.5" customHeight="1" thickBot="1" x14ac:dyDescent="0.3">
      <c r="B21" s="455" t="s">
        <v>106</v>
      </c>
      <c r="C21" s="456"/>
      <c r="D21" s="457"/>
      <c r="E21" s="315" t="s">
        <v>130</v>
      </c>
      <c r="F21" s="315"/>
      <c r="G21" s="315"/>
      <c r="H21" s="315"/>
      <c r="I21" s="403" t="s">
        <v>223</v>
      </c>
    </row>
    <row r="25" spans="2:9" x14ac:dyDescent="0.2">
      <c r="G25" s="218"/>
      <c r="H25" s="218"/>
    </row>
    <row r="28" spans="2:9" x14ac:dyDescent="0.2">
      <c r="G28" s="218"/>
      <c r="H28" s="218"/>
    </row>
    <row r="31" spans="2:9" x14ac:dyDescent="0.2">
      <c r="I31" s="174"/>
    </row>
  </sheetData>
  <mergeCells count="13">
    <mergeCell ref="B10:D10"/>
    <mergeCell ref="B11:D11"/>
    <mergeCell ref="B2:I2"/>
    <mergeCell ref="B3:I3"/>
    <mergeCell ref="B4:D4"/>
    <mergeCell ref="B5:D5"/>
    <mergeCell ref="B8:I8"/>
    <mergeCell ref="B9:D9"/>
    <mergeCell ref="B17:I17"/>
    <mergeCell ref="B18:D18"/>
    <mergeCell ref="B19:D19"/>
    <mergeCell ref="B20:D20"/>
    <mergeCell ref="B21:D2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H22"/>
  <sheetViews>
    <sheetView zoomScale="90" zoomScaleNormal="90" workbookViewId="0">
      <selection activeCell="C9" sqref="C9"/>
    </sheetView>
  </sheetViews>
  <sheetFormatPr defaultRowHeight="15" x14ac:dyDescent="0.2"/>
  <cols>
    <col min="2" max="2" width="20.21875" bestFit="1" customWidth="1"/>
    <col min="3" max="3" width="19.33203125" customWidth="1"/>
    <col min="4" max="4" width="13.33203125" customWidth="1"/>
    <col min="5" max="5" width="43" customWidth="1"/>
    <col min="6" max="6" width="11.6640625" customWidth="1"/>
    <col min="7" max="7" width="7.109375" customWidth="1"/>
    <col min="8" max="8" width="9.77734375" bestFit="1" customWidth="1"/>
  </cols>
  <sheetData>
    <row r="3" spans="2:8" ht="15.75" thickBot="1" x14ac:dyDescent="0.25">
      <c r="E3" s="174"/>
      <c r="G3" s="318"/>
    </row>
    <row r="4" spans="2:8" ht="28.5" customHeight="1" thickBot="1" x14ac:dyDescent="0.25">
      <c r="B4" s="447" t="s">
        <v>230</v>
      </c>
      <c r="C4" s="448"/>
      <c r="D4" s="448"/>
      <c r="E4" s="449"/>
    </row>
    <row r="5" spans="2:8" ht="15.75" x14ac:dyDescent="0.2">
      <c r="B5" s="319"/>
      <c r="C5" s="320" t="s">
        <v>224</v>
      </c>
      <c r="D5" s="320" t="s">
        <v>234</v>
      </c>
      <c r="E5" s="321" t="s">
        <v>225</v>
      </c>
    </row>
    <row r="6" spans="2:8" ht="15.75" x14ac:dyDescent="0.25">
      <c r="B6" s="322" t="s">
        <v>226</v>
      </c>
      <c r="C6" s="398">
        <f>Insumos!N193</f>
        <v>87719.366000000009</v>
      </c>
      <c r="D6" s="340">
        <v>1</v>
      </c>
      <c r="E6" s="401">
        <f>C6/D6/12</f>
        <v>7309.9471666666677</v>
      </c>
    </row>
    <row r="7" spans="2:8" ht="15.75" x14ac:dyDescent="0.25">
      <c r="B7" s="322" t="s">
        <v>231</v>
      </c>
      <c r="C7" s="398">
        <f>Utensílios!M83</f>
        <v>3461.4933333333261</v>
      </c>
      <c r="D7" s="340">
        <v>1</v>
      </c>
      <c r="E7" s="401">
        <f>C7/D7/12</f>
        <v>288.45777777777715</v>
      </c>
    </row>
    <row r="8" spans="2:8" ht="15.75" x14ac:dyDescent="0.25">
      <c r="B8" s="322" t="s">
        <v>50</v>
      </c>
      <c r="C8" s="399">
        <f>Equipamentos!M29</f>
        <v>4358.2933333333331</v>
      </c>
      <c r="D8" s="340">
        <v>1</v>
      </c>
      <c r="E8" s="401">
        <f>C8/D8/G8*G9</f>
        <v>36.319111111111106</v>
      </c>
      <c r="F8" t="s">
        <v>227</v>
      </c>
      <c r="G8" s="323">
        <v>60</v>
      </c>
      <c r="H8" t="s">
        <v>228</v>
      </c>
    </row>
    <row r="9" spans="2:8" ht="16.5" thickBot="1" x14ac:dyDescent="0.3">
      <c r="B9" s="326" t="s">
        <v>229</v>
      </c>
      <c r="C9" s="400">
        <f>Uniformes!M90</f>
        <v>1187.9024999999999</v>
      </c>
      <c r="D9" s="341">
        <v>1</v>
      </c>
      <c r="E9" s="402">
        <f>C9/12</f>
        <v>98.991874999999993</v>
      </c>
      <c r="G9" s="318">
        <v>0.5</v>
      </c>
    </row>
    <row r="10" spans="2:8" ht="15.75" x14ac:dyDescent="0.25">
      <c r="C10" s="325"/>
      <c r="E10" s="174">
        <f>SUM(E6:E9)</f>
        <v>7733.7159305555551</v>
      </c>
    </row>
    <row r="11" spans="2:8" x14ac:dyDescent="0.2">
      <c r="C11" s="174"/>
      <c r="D11" s="174"/>
    </row>
    <row r="12" spans="2:8" x14ac:dyDescent="0.2">
      <c r="B12" s="324" t="s">
        <v>232</v>
      </c>
      <c r="F12" s="174"/>
    </row>
    <row r="13" spans="2:8" x14ac:dyDescent="0.2">
      <c r="F13" s="174"/>
      <c r="G13" s="174"/>
    </row>
    <row r="14" spans="2:8" x14ac:dyDescent="0.2">
      <c r="F14" s="174"/>
    </row>
    <row r="20" spans="4:8" x14ac:dyDescent="0.2">
      <c r="H20" s="218"/>
    </row>
    <row r="22" spans="4:8" x14ac:dyDescent="0.2">
      <c r="D22" s="218"/>
      <c r="E22" s="218"/>
      <c r="F22" s="218"/>
      <c r="G22" s="218"/>
      <c r="H22" s="218"/>
    </row>
  </sheetData>
  <mergeCells count="1">
    <mergeCell ref="B4:E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3"/>
  <sheetViews>
    <sheetView tabSelected="1" topLeftCell="A56" zoomScale="80" zoomScaleNormal="80" workbookViewId="0">
      <selection activeCell="O59" sqref="O59"/>
    </sheetView>
  </sheetViews>
  <sheetFormatPr defaultRowHeight="15" x14ac:dyDescent="0.2"/>
  <cols>
    <col min="1" max="1" width="6.88671875" customWidth="1"/>
    <col min="2" max="2" width="25.21875" customWidth="1"/>
    <col min="3" max="3" width="20" customWidth="1"/>
    <col min="4" max="4" width="10.44140625" customWidth="1"/>
    <col min="5" max="5" width="13.21875" customWidth="1"/>
    <col min="6" max="6" width="14" customWidth="1"/>
    <col min="7" max="7" width="13.5546875" customWidth="1"/>
    <col min="8" max="8" width="12.109375" customWidth="1"/>
    <col min="9" max="9" width="10.6640625" customWidth="1"/>
    <col min="10" max="10" width="11.44140625" customWidth="1"/>
    <col min="11" max="11" width="12.21875" customWidth="1"/>
    <col min="12" max="12" width="11.44140625" customWidth="1"/>
    <col min="13" max="13" width="12" customWidth="1"/>
    <col min="14" max="14" width="11.33203125" customWidth="1"/>
    <col min="15" max="15" width="9.77734375" customWidth="1"/>
  </cols>
  <sheetData>
    <row r="1" spans="1:15" ht="48" thickBot="1" x14ac:dyDescent="0.25">
      <c r="A1" s="225" t="s">
        <v>140</v>
      </c>
      <c r="B1" s="226" t="s">
        <v>76</v>
      </c>
      <c r="C1" s="227" t="s">
        <v>153</v>
      </c>
      <c r="D1" s="227" t="s">
        <v>154</v>
      </c>
      <c r="E1" s="227" t="s">
        <v>155</v>
      </c>
      <c r="F1" s="227" t="s">
        <v>143</v>
      </c>
      <c r="G1" s="228" t="s">
        <v>144</v>
      </c>
      <c r="H1" s="228" t="s">
        <v>156</v>
      </c>
      <c r="I1" s="228" t="s">
        <v>157</v>
      </c>
      <c r="J1" s="228" t="s">
        <v>158</v>
      </c>
      <c r="K1" s="228" t="s">
        <v>159</v>
      </c>
      <c r="L1" s="518" t="s">
        <v>160</v>
      </c>
      <c r="M1" s="518"/>
      <c r="N1" s="227" t="s">
        <v>161</v>
      </c>
      <c r="O1" s="229" t="s">
        <v>239</v>
      </c>
    </row>
    <row r="2" spans="1:15" ht="30" customHeight="1" x14ac:dyDescent="0.2">
      <c r="A2" s="481">
        <v>1</v>
      </c>
      <c r="B2" s="500" t="s">
        <v>163</v>
      </c>
      <c r="C2" s="230" t="s">
        <v>164</v>
      </c>
      <c r="D2" s="231">
        <v>900</v>
      </c>
      <c r="E2" s="232">
        <v>7.76</v>
      </c>
      <c r="F2" s="232">
        <f>(E2*D2)/12</f>
        <v>582</v>
      </c>
      <c r="G2" s="232">
        <f t="shared" ref="G2:G7" si="0">F2*12</f>
        <v>6984</v>
      </c>
      <c r="H2" s="487">
        <f>AVERAGE(G2:G7)</f>
        <v>7827</v>
      </c>
      <c r="I2" s="490">
        <f>_xlfn.STDEV.S(G2:G7)</f>
        <v>3102.1143112399968</v>
      </c>
      <c r="J2" s="493">
        <f>H2-I2</f>
        <v>4724.8856887600032</v>
      </c>
      <c r="K2" s="493">
        <f>H2+I2</f>
        <v>10929.114311239997</v>
      </c>
      <c r="L2" s="233" t="str">
        <f>IF(G2&lt;J$2,"inexequível","OK")</f>
        <v>OK</v>
      </c>
      <c r="M2" s="233" t="str">
        <f>IF(G2&gt;K$2,"excessivamente elevado","OK")</f>
        <v>OK</v>
      </c>
      <c r="N2" s="234">
        <f>IF(AND(L2="OK",M2="OK"),E2,"Descartado")</f>
        <v>7.76</v>
      </c>
      <c r="O2" s="355">
        <f>G2</f>
        <v>6984</v>
      </c>
    </row>
    <row r="3" spans="1:15" ht="30" customHeight="1" x14ac:dyDescent="0.2">
      <c r="A3" s="542"/>
      <c r="B3" s="543"/>
      <c r="C3" s="236" t="s">
        <v>233</v>
      </c>
      <c r="D3" s="237">
        <v>900</v>
      </c>
      <c r="E3" s="238">
        <v>7.92</v>
      </c>
      <c r="F3" s="238">
        <f t="shared" ref="F3" si="1">(E3*D3)/12</f>
        <v>594</v>
      </c>
      <c r="G3" s="238">
        <f t="shared" si="0"/>
        <v>7128</v>
      </c>
      <c r="H3" s="544"/>
      <c r="I3" s="545"/>
      <c r="J3" s="546"/>
      <c r="K3" s="546"/>
      <c r="L3" s="239" t="str">
        <f>IF(G3&lt;J$2,"Inexequível","OK")</f>
        <v>OK</v>
      </c>
      <c r="M3" s="239" t="str">
        <f>IF(G3&gt;K$2,"Excessivamente Elevado","OK")</f>
        <v>OK</v>
      </c>
      <c r="N3" s="240">
        <f>IF(AND(L3="OK",M3="OK"),E3,"Descartado")</f>
        <v>7.92</v>
      </c>
      <c r="O3" s="241">
        <f>G3</f>
        <v>7128</v>
      </c>
    </row>
    <row r="4" spans="1:15" ht="36" customHeight="1" x14ac:dyDescent="0.2">
      <c r="A4" s="482"/>
      <c r="B4" s="501"/>
      <c r="C4" s="236" t="s">
        <v>204</v>
      </c>
      <c r="D4" s="237">
        <v>900</v>
      </c>
      <c r="E4" s="238">
        <v>8</v>
      </c>
      <c r="F4" s="238">
        <f t="shared" ref="F4" si="2">(E4*D4)/12</f>
        <v>600</v>
      </c>
      <c r="G4" s="238">
        <f t="shared" si="0"/>
        <v>7200</v>
      </c>
      <c r="H4" s="488"/>
      <c r="I4" s="491"/>
      <c r="J4" s="494"/>
      <c r="K4" s="494"/>
      <c r="L4" s="239" t="str">
        <f>IF(G4&lt;J$2,"inexequível","OK")</f>
        <v>OK</v>
      </c>
      <c r="M4" s="239" t="str">
        <f>IF(G4&gt;K$2,"Excessivamente Elevado","OK")</f>
        <v>OK</v>
      </c>
      <c r="N4" s="240">
        <f>IF(AND(L4="OK",M4="OK"),E4,"Descartado")</f>
        <v>8</v>
      </c>
      <c r="O4" s="241">
        <f>G4</f>
        <v>7200</v>
      </c>
    </row>
    <row r="5" spans="1:15" ht="32.25" customHeight="1" x14ac:dyDescent="0.2">
      <c r="A5" s="482"/>
      <c r="B5" s="501"/>
      <c r="C5" s="236" t="s">
        <v>236</v>
      </c>
      <c r="D5" s="237">
        <v>900</v>
      </c>
      <c r="E5" s="238">
        <v>9</v>
      </c>
      <c r="F5" s="238">
        <f t="shared" ref="F5:F6" si="3">(E5*D5)/12</f>
        <v>675</v>
      </c>
      <c r="G5" s="238">
        <f t="shared" si="0"/>
        <v>8100</v>
      </c>
      <c r="H5" s="488"/>
      <c r="I5" s="491"/>
      <c r="J5" s="494"/>
      <c r="K5" s="494"/>
      <c r="L5" s="239" t="str">
        <f>IF(G5&lt;J$2,"inexequível","OK")</f>
        <v>OK</v>
      </c>
      <c r="M5" s="239" t="str">
        <f>IF(G5&gt;K$2,"excessivamente elevado","OK")</f>
        <v>OK</v>
      </c>
      <c r="N5" s="240">
        <f t="shared" ref="N5" si="4">IF(AND(L5="OK",M5="OK"),E5,"Descartado")</f>
        <v>9</v>
      </c>
      <c r="O5" s="241">
        <f>G5</f>
        <v>8100</v>
      </c>
    </row>
    <row r="6" spans="1:15" ht="36.75" customHeight="1" x14ac:dyDescent="0.2">
      <c r="A6" s="482"/>
      <c r="B6" s="501"/>
      <c r="C6" s="236" t="s">
        <v>237</v>
      </c>
      <c r="D6" s="237">
        <v>900</v>
      </c>
      <c r="E6" s="238">
        <v>4.5</v>
      </c>
      <c r="F6" s="238">
        <f t="shared" si="3"/>
        <v>337.5</v>
      </c>
      <c r="G6" s="238">
        <f t="shared" si="0"/>
        <v>4050</v>
      </c>
      <c r="H6" s="488"/>
      <c r="I6" s="491"/>
      <c r="J6" s="494"/>
      <c r="K6" s="494"/>
      <c r="L6" s="365" t="str">
        <f>IF(G6&lt;J$2,"inexequível","OK")</f>
        <v>inexequível</v>
      </c>
      <c r="M6" s="365" t="str">
        <f>IF(G6&gt;K$2,"excessivamente elevado","OK")</f>
        <v>OK</v>
      </c>
      <c r="N6" s="366" t="str">
        <f>IF(AND(L6="OK",M6="OK"),E6,"Descartado")</f>
        <v>Descartado</v>
      </c>
      <c r="O6" s="389" t="str">
        <f>IF(AND(M6="OK",N6="OK"),F6,"Descartado")</f>
        <v>Descartado</v>
      </c>
    </row>
    <row r="7" spans="1:15" ht="38.25" customHeight="1" thickBot="1" x14ac:dyDescent="0.25">
      <c r="A7" s="483"/>
      <c r="B7" s="502"/>
      <c r="C7" s="242" t="s">
        <v>238</v>
      </c>
      <c r="D7" s="243">
        <v>900</v>
      </c>
      <c r="E7" s="244">
        <v>15</v>
      </c>
      <c r="F7" s="244">
        <f>(E7*D7)/12</f>
        <v>1125</v>
      </c>
      <c r="G7" s="244">
        <f t="shared" si="0"/>
        <v>13500</v>
      </c>
      <c r="H7" s="489"/>
      <c r="I7" s="492"/>
      <c r="J7" s="495"/>
      <c r="K7" s="495"/>
      <c r="L7" s="368" t="str">
        <f>IF(G7&lt;J$2,"inexequível","OK")</f>
        <v>OK</v>
      </c>
      <c r="M7" s="368" t="str">
        <f>IF(G7&gt;K$2,"Excessivamente Elevado","OK")</f>
        <v>Excessivamente Elevado</v>
      </c>
      <c r="N7" s="369" t="str">
        <f>IF(AND(L7="OK",M7="OK"),E7,"Descartado")</f>
        <v>Descartado</v>
      </c>
      <c r="O7" s="390" t="str">
        <f>IF(AND(M7="OK",N7="OK"),F7,"Descartado")</f>
        <v>Descartado</v>
      </c>
    </row>
    <row r="8" spans="1:15" ht="15.75" x14ac:dyDescent="0.2">
      <c r="A8" s="547" t="s">
        <v>165</v>
      </c>
      <c r="B8" s="548"/>
      <c r="C8" s="548"/>
      <c r="D8" s="548"/>
      <c r="E8" s="548"/>
      <c r="F8" s="548"/>
      <c r="G8" s="548"/>
      <c r="H8" s="548"/>
      <c r="I8" s="548"/>
      <c r="J8" s="548"/>
      <c r="K8" s="548"/>
      <c r="L8" s="548"/>
      <c r="M8" s="549"/>
      <c r="N8" s="353">
        <f>AVERAGE(N2:N7)</f>
        <v>8.17</v>
      </c>
      <c r="O8" s="354">
        <f>AVERAGE(O2:O7)</f>
        <v>7353</v>
      </c>
    </row>
    <row r="9" spans="1:15" ht="15.75" x14ac:dyDescent="0.2">
      <c r="A9" s="469" t="s">
        <v>166</v>
      </c>
      <c r="B9" s="470"/>
      <c r="C9" s="470"/>
      <c r="D9" s="470"/>
      <c r="E9" s="470"/>
      <c r="F9" s="470"/>
      <c r="G9" s="470"/>
      <c r="H9" s="470"/>
      <c r="I9" s="470"/>
      <c r="J9" s="470"/>
      <c r="K9" s="470"/>
      <c r="L9" s="470"/>
      <c r="M9" s="471"/>
      <c r="N9" s="247">
        <f>MEDIAN(N2:N7)</f>
        <v>7.96</v>
      </c>
      <c r="O9" s="249">
        <f>MEDIAN(O2:O7)</f>
        <v>7164</v>
      </c>
    </row>
    <row r="10" spans="1:15" ht="16.5" thickBot="1" x14ac:dyDescent="0.25">
      <c r="A10" s="472" t="s">
        <v>167</v>
      </c>
      <c r="B10" s="473"/>
      <c r="C10" s="473"/>
      <c r="D10" s="473"/>
      <c r="E10" s="473"/>
      <c r="F10" s="473"/>
      <c r="G10" s="473"/>
      <c r="H10" s="473"/>
      <c r="I10" s="473"/>
      <c r="J10" s="473"/>
      <c r="K10" s="473"/>
      <c r="L10" s="473"/>
      <c r="M10" s="474"/>
      <c r="N10" s="250">
        <f>SMALL(N2:N7,1)</f>
        <v>7.76</v>
      </c>
      <c r="O10" s="251">
        <f>SMALL(O2:O7,1)</f>
        <v>6984</v>
      </c>
    </row>
    <row r="11" spans="1:15" ht="26.25" thickBot="1" x14ac:dyDescent="0.25">
      <c r="A11" s="475" t="s">
        <v>168</v>
      </c>
      <c r="B11" s="475"/>
      <c r="C11" s="475"/>
      <c r="D11" s="475"/>
      <c r="E11" s="475"/>
      <c r="F11" s="475"/>
      <c r="G11" s="475"/>
      <c r="H11" s="475"/>
      <c r="I11" s="475"/>
      <c r="J11" s="475"/>
      <c r="K11" s="475"/>
      <c r="L11" s="475"/>
      <c r="M11" s="550"/>
      <c r="N11" s="551">
        <f>O8</f>
        <v>7353</v>
      </c>
      <c r="O11" s="552"/>
    </row>
    <row r="12" spans="1:15" ht="48" thickBot="1" x14ac:dyDescent="0.25">
      <c r="A12" s="252" t="s">
        <v>140</v>
      </c>
      <c r="B12" s="253" t="s">
        <v>76</v>
      </c>
      <c r="C12" s="254" t="s">
        <v>153</v>
      </c>
      <c r="D12" s="254" t="s">
        <v>154</v>
      </c>
      <c r="E12" s="254" t="s">
        <v>155</v>
      </c>
      <c r="F12" s="254" t="s">
        <v>143</v>
      </c>
      <c r="G12" s="255" t="s">
        <v>144</v>
      </c>
      <c r="H12" s="255" t="s">
        <v>156</v>
      </c>
      <c r="I12" s="255" t="s">
        <v>157</v>
      </c>
      <c r="J12" s="255" t="s">
        <v>158</v>
      </c>
      <c r="K12" s="256" t="s">
        <v>159</v>
      </c>
      <c r="L12" s="553" t="s">
        <v>160</v>
      </c>
      <c r="M12" s="553"/>
      <c r="N12" s="257" t="s">
        <v>161</v>
      </c>
      <c r="O12" s="229" t="s">
        <v>239</v>
      </c>
    </row>
    <row r="13" spans="1:15" ht="34.5" customHeight="1" x14ac:dyDescent="0.2">
      <c r="A13" s="481">
        <v>2</v>
      </c>
      <c r="B13" s="500" t="s">
        <v>169</v>
      </c>
      <c r="C13" s="230" t="s">
        <v>182</v>
      </c>
      <c r="D13" s="231">
        <v>24</v>
      </c>
      <c r="E13" s="232">
        <v>8.08</v>
      </c>
      <c r="F13" s="232">
        <f t="shared" ref="F13:F18" si="5">(E13*D13)/12</f>
        <v>16.16</v>
      </c>
      <c r="G13" s="232">
        <f t="shared" ref="G13:G18" si="6">F13*12</f>
        <v>193.92000000000002</v>
      </c>
      <c r="H13" s="487">
        <f>AVERAGE(G13:G18)</f>
        <v>190.79999999999998</v>
      </c>
      <c r="I13" s="490">
        <f>_xlfn.STDEV.S(G13:G18)</f>
        <v>101.40640453146933</v>
      </c>
      <c r="J13" s="493">
        <f>H13-I13</f>
        <v>89.393595468530648</v>
      </c>
      <c r="K13" s="493">
        <f>H13+I13</f>
        <v>292.20640453146933</v>
      </c>
      <c r="L13" s="233" t="str">
        <f>IF(G13&lt;J$13,"Inexequível","OK")</f>
        <v>OK</v>
      </c>
      <c r="M13" s="233" t="str">
        <f>IF(G13&gt;K$13,"excessivamente elevado","OK")</f>
        <v>OK</v>
      </c>
      <c r="N13" s="234">
        <f>IF(AND(L13="OK",M13="OK"),E13,"Descartado")</f>
        <v>8.08</v>
      </c>
      <c r="O13" s="364">
        <f>G13</f>
        <v>193.92000000000002</v>
      </c>
    </row>
    <row r="14" spans="1:15" ht="36" customHeight="1" x14ac:dyDescent="0.2">
      <c r="A14" s="542"/>
      <c r="B14" s="543"/>
      <c r="C14" s="236" t="s">
        <v>233</v>
      </c>
      <c r="D14" s="333">
        <v>24</v>
      </c>
      <c r="E14" s="238">
        <v>1.83</v>
      </c>
      <c r="F14" s="238">
        <f t="shared" si="5"/>
        <v>3.66</v>
      </c>
      <c r="G14" s="238">
        <f t="shared" si="6"/>
        <v>43.92</v>
      </c>
      <c r="H14" s="544"/>
      <c r="I14" s="545"/>
      <c r="J14" s="546"/>
      <c r="K14" s="546"/>
      <c r="L14" s="365" t="str">
        <f>IF(G14&lt;J$13,"Inexequível","OK")</f>
        <v>Inexequível</v>
      </c>
      <c r="M14" s="365" t="str">
        <f>IF(G14&gt;K$13,"excessivamente elevado","OK")</f>
        <v>OK</v>
      </c>
      <c r="N14" s="367" t="str">
        <f>IF(AND(L14="OK",M14="OK"),E14,"Descartado")</f>
        <v>Descartado</v>
      </c>
      <c r="O14" s="367" t="str">
        <f>IF(AND(M14="OK",N14="OK"),F14,"Descartado")</f>
        <v>Descartado</v>
      </c>
    </row>
    <row r="15" spans="1:15" ht="33.75" customHeight="1" x14ac:dyDescent="0.2">
      <c r="A15" s="542"/>
      <c r="B15" s="543"/>
      <c r="C15" s="236" t="s">
        <v>204</v>
      </c>
      <c r="D15" s="237">
        <v>24</v>
      </c>
      <c r="E15" s="238">
        <v>12</v>
      </c>
      <c r="F15" s="238">
        <f t="shared" si="5"/>
        <v>24</v>
      </c>
      <c r="G15" s="238">
        <f t="shared" si="6"/>
        <v>288</v>
      </c>
      <c r="H15" s="544"/>
      <c r="I15" s="545"/>
      <c r="J15" s="546"/>
      <c r="K15" s="546"/>
      <c r="L15" s="239" t="str">
        <f>IF(G15&lt;J$13,"inexequível","OK")</f>
        <v>OK</v>
      </c>
      <c r="M15" s="239" t="str">
        <f>IF(G15&gt;K$13,"excessivamente elevado","OK")</f>
        <v>OK</v>
      </c>
      <c r="N15" s="240">
        <f t="shared" ref="N15" si="7">IF(AND(L15="OK",M15="OK"),E15,"Descartado")</f>
        <v>12</v>
      </c>
      <c r="O15" s="241">
        <f>G15</f>
        <v>288</v>
      </c>
    </row>
    <row r="16" spans="1:15" ht="36" customHeight="1" x14ac:dyDescent="0.2">
      <c r="A16" s="482"/>
      <c r="B16" s="501"/>
      <c r="C16" s="236" t="s">
        <v>236</v>
      </c>
      <c r="D16" s="237">
        <v>24</v>
      </c>
      <c r="E16" s="238">
        <v>12</v>
      </c>
      <c r="F16" s="238">
        <f t="shared" si="5"/>
        <v>24</v>
      </c>
      <c r="G16" s="238">
        <f t="shared" si="6"/>
        <v>288</v>
      </c>
      <c r="H16" s="488"/>
      <c r="I16" s="491"/>
      <c r="J16" s="494"/>
      <c r="K16" s="494"/>
      <c r="L16" s="239" t="str">
        <f>IF(G16&lt;J$13,"inexequível","OK")</f>
        <v>OK</v>
      </c>
      <c r="M16" s="239" t="str">
        <f>IF(G16&gt;K$13,"Excessivamente Elevado","OK")</f>
        <v>OK</v>
      </c>
      <c r="N16" s="240">
        <f t="shared" ref="N16:N18" si="8">IF(AND(L16="OK",M16="OK"),E16,"Descartado")</f>
        <v>12</v>
      </c>
      <c r="O16" s="241">
        <f>G16</f>
        <v>288</v>
      </c>
    </row>
    <row r="17" spans="1:15" ht="34.5" customHeight="1" x14ac:dyDescent="0.2">
      <c r="A17" s="482"/>
      <c r="B17" s="501"/>
      <c r="C17" s="236" t="s">
        <v>237</v>
      </c>
      <c r="D17" s="237">
        <v>24</v>
      </c>
      <c r="E17" s="238">
        <v>4</v>
      </c>
      <c r="F17" s="238">
        <f t="shared" si="5"/>
        <v>8</v>
      </c>
      <c r="G17" s="238">
        <f t="shared" si="6"/>
        <v>96</v>
      </c>
      <c r="H17" s="488"/>
      <c r="I17" s="491"/>
      <c r="J17" s="494"/>
      <c r="K17" s="494"/>
      <c r="L17" s="239" t="str">
        <f>IF(G17&lt;J$13,"inexequível","OK")</f>
        <v>OK</v>
      </c>
      <c r="M17" s="239" t="str">
        <f>IF(G17&gt;K$13,"excessivamente elevado","OK")</f>
        <v>OK</v>
      </c>
      <c r="N17" s="240">
        <f t="shared" si="8"/>
        <v>4</v>
      </c>
      <c r="O17" s="241">
        <f>G17</f>
        <v>96</v>
      </c>
    </row>
    <row r="18" spans="1:15" ht="36.75" customHeight="1" thickBot="1" x14ac:dyDescent="0.25">
      <c r="A18" s="483"/>
      <c r="B18" s="502"/>
      <c r="C18" s="242" t="s">
        <v>241</v>
      </c>
      <c r="D18" s="243">
        <v>24</v>
      </c>
      <c r="E18" s="244">
        <v>9.7899999999999991</v>
      </c>
      <c r="F18" s="244">
        <f t="shared" si="5"/>
        <v>19.579999999999998</v>
      </c>
      <c r="G18" s="244">
        <f t="shared" si="6"/>
        <v>234.95999999999998</v>
      </c>
      <c r="H18" s="489"/>
      <c r="I18" s="492"/>
      <c r="J18" s="495"/>
      <c r="K18" s="495"/>
      <c r="L18" s="258" t="str">
        <f>IF(G18&lt;J$13,"inexequível","OK")</f>
        <v>OK</v>
      </c>
      <c r="M18" s="258" t="str">
        <f>IF(G18&gt;K$13,"excessivamente elevado","OK")</f>
        <v>OK</v>
      </c>
      <c r="N18" s="259">
        <f t="shared" si="8"/>
        <v>9.7899999999999991</v>
      </c>
      <c r="O18" s="260">
        <f>G18</f>
        <v>234.95999999999998</v>
      </c>
    </row>
    <row r="19" spans="1:15" ht="15.75" x14ac:dyDescent="0.2">
      <c r="A19" s="547" t="s">
        <v>165</v>
      </c>
      <c r="B19" s="548"/>
      <c r="C19" s="548"/>
      <c r="D19" s="548"/>
      <c r="E19" s="548"/>
      <c r="F19" s="548"/>
      <c r="G19" s="548"/>
      <c r="H19" s="548"/>
      <c r="I19" s="548"/>
      <c r="J19" s="548"/>
      <c r="K19" s="548"/>
      <c r="L19" s="548"/>
      <c r="M19" s="549"/>
      <c r="N19" s="357">
        <f>AVERAGE(N13:N18)</f>
        <v>9.1739999999999995</v>
      </c>
      <c r="O19" s="358">
        <f>AVERAGE(O13:O18)</f>
        <v>220.17600000000002</v>
      </c>
    </row>
    <row r="20" spans="1:15" ht="15.75" x14ac:dyDescent="0.2">
      <c r="A20" s="469" t="s">
        <v>166</v>
      </c>
      <c r="B20" s="470"/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1"/>
      <c r="N20" s="359">
        <f>MEDIAN(N13:N18)</f>
        <v>9.7899999999999991</v>
      </c>
      <c r="O20" s="360">
        <f>MEDIAN(O13:O18)</f>
        <v>234.95999999999998</v>
      </c>
    </row>
    <row r="21" spans="1:15" ht="16.5" thickBot="1" x14ac:dyDescent="0.25">
      <c r="A21" s="472" t="s">
        <v>167</v>
      </c>
      <c r="B21" s="473"/>
      <c r="C21" s="473"/>
      <c r="D21" s="473"/>
      <c r="E21" s="473"/>
      <c r="F21" s="473"/>
      <c r="G21" s="473"/>
      <c r="H21" s="473"/>
      <c r="I21" s="473"/>
      <c r="J21" s="473"/>
      <c r="K21" s="473"/>
      <c r="L21" s="473"/>
      <c r="M21" s="474"/>
      <c r="N21" s="361">
        <f>SMALL(N13:N18,1)</f>
        <v>4</v>
      </c>
      <c r="O21" s="362">
        <f>SMALL(O13:O18,1)</f>
        <v>96</v>
      </c>
    </row>
    <row r="22" spans="1:15" ht="26.25" thickBot="1" x14ac:dyDescent="0.25">
      <c r="A22" s="475" t="s">
        <v>168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550"/>
      <c r="N22" s="551">
        <f>O19</f>
        <v>220.17600000000002</v>
      </c>
      <c r="O22" s="552"/>
    </row>
    <row r="23" spans="1:15" ht="48" thickBot="1" x14ac:dyDescent="0.25">
      <c r="A23" s="225" t="s">
        <v>140</v>
      </c>
      <c r="B23" s="226" t="s">
        <v>76</v>
      </c>
      <c r="C23" s="227" t="s">
        <v>153</v>
      </c>
      <c r="D23" s="227" t="s">
        <v>154</v>
      </c>
      <c r="E23" s="227" t="s">
        <v>155</v>
      </c>
      <c r="F23" s="227" t="s">
        <v>143</v>
      </c>
      <c r="G23" s="228" t="s">
        <v>144</v>
      </c>
      <c r="H23" s="228" t="s">
        <v>156</v>
      </c>
      <c r="I23" s="228" t="s">
        <v>157</v>
      </c>
      <c r="J23" s="228" t="s">
        <v>158</v>
      </c>
      <c r="K23" s="228" t="s">
        <v>159</v>
      </c>
      <c r="L23" s="518" t="s">
        <v>160</v>
      </c>
      <c r="M23" s="518"/>
      <c r="N23" s="227" t="s">
        <v>161</v>
      </c>
      <c r="O23" s="283" t="s">
        <v>239</v>
      </c>
    </row>
    <row r="24" spans="1:15" ht="33" customHeight="1" x14ac:dyDescent="0.2">
      <c r="A24" s="481">
        <v>3</v>
      </c>
      <c r="B24" s="500" t="s">
        <v>170</v>
      </c>
      <c r="C24" s="230" t="s">
        <v>182</v>
      </c>
      <c r="D24" s="231">
        <v>60</v>
      </c>
      <c r="E24" s="232">
        <v>6.85</v>
      </c>
      <c r="F24" s="232">
        <f t="shared" ref="F24:F29" si="9">(E24*D24)/12</f>
        <v>34.25</v>
      </c>
      <c r="G24" s="232">
        <f t="shared" ref="G24:G29" si="10">F24*12</f>
        <v>411</v>
      </c>
      <c r="H24" s="487">
        <f>AVERAGE(G24:G29)</f>
        <v>373.3</v>
      </c>
      <c r="I24" s="490">
        <f>_xlfn.STDEV.S(G24:G29)</f>
        <v>217.69978410646155</v>
      </c>
      <c r="J24" s="493">
        <f>H24-I24</f>
        <v>155.60021589353846</v>
      </c>
      <c r="K24" s="493">
        <f>H24+I24</f>
        <v>590.99978410646156</v>
      </c>
      <c r="L24" s="233" t="str">
        <f t="shared" ref="L24:L29" si="11">IF(G24&lt;J$24,"inexequível","OK")</f>
        <v>OK</v>
      </c>
      <c r="M24" s="233" t="str">
        <f>IF(G24&gt;K$24,"excessivamente elevado","OK")</f>
        <v>OK</v>
      </c>
      <c r="N24" s="234">
        <f>IF(AND(L24="OK",M24="OK"),E24,"Descartado")</f>
        <v>6.85</v>
      </c>
      <c r="O24" s="241">
        <f>G24</f>
        <v>411</v>
      </c>
    </row>
    <row r="25" spans="1:15" ht="33.75" customHeight="1" x14ac:dyDescent="0.2">
      <c r="A25" s="542"/>
      <c r="B25" s="543"/>
      <c r="C25" s="236" t="s">
        <v>233</v>
      </c>
      <c r="D25" s="333">
        <v>60</v>
      </c>
      <c r="E25" s="238">
        <v>1.19</v>
      </c>
      <c r="F25" s="238">
        <f t="shared" si="9"/>
        <v>5.9499999999999993</v>
      </c>
      <c r="G25" s="238">
        <f t="shared" si="10"/>
        <v>71.399999999999991</v>
      </c>
      <c r="H25" s="544"/>
      <c r="I25" s="545"/>
      <c r="J25" s="546"/>
      <c r="K25" s="546"/>
      <c r="L25" s="365" t="str">
        <f t="shared" si="11"/>
        <v>inexequível</v>
      </c>
      <c r="M25" s="365" t="str">
        <f>IF(G25&gt;K$24,"excessivamente elevado","OK")</f>
        <v>OK</v>
      </c>
      <c r="N25" s="366" t="str">
        <f>IF(AND(L25="OK",M25="OK"),E25,"Descartado")</f>
        <v>Descartado</v>
      </c>
      <c r="O25" s="366" t="str">
        <f>IF(AND(M25="OK",N25="OK"),G25,"Descartado")</f>
        <v>Descartado</v>
      </c>
    </row>
    <row r="26" spans="1:15" ht="36" customHeight="1" x14ac:dyDescent="0.2">
      <c r="A26" s="542"/>
      <c r="B26" s="543"/>
      <c r="C26" s="236" t="s">
        <v>204</v>
      </c>
      <c r="D26" s="333">
        <v>60</v>
      </c>
      <c r="E26" s="238">
        <v>12</v>
      </c>
      <c r="F26" s="238">
        <f t="shared" si="9"/>
        <v>60</v>
      </c>
      <c r="G26" s="238">
        <f t="shared" si="10"/>
        <v>720</v>
      </c>
      <c r="H26" s="544"/>
      <c r="I26" s="545"/>
      <c r="J26" s="546"/>
      <c r="K26" s="546"/>
      <c r="L26" s="365" t="str">
        <f t="shared" si="11"/>
        <v>OK</v>
      </c>
      <c r="M26" s="365" t="str">
        <f>IF(G26&gt;K$24,"Excessivamente Elevado","OK")</f>
        <v>Excessivamente Elevado</v>
      </c>
      <c r="N26" s="367" t="str">
        <f>IF(AND(L26="OK",M26="OK"),E26,"Descartado")</f>
        <v>Descartado</v>
      </c>
      <c r="O26" s="367" t="str">
        <f>IF(AND(M26="OK",N26="OK"),G26,"Descartado")</f>
        <v>Descartado</v>
      </c>
    </row>
    <row r="27" spans="1:15" ht="36" customHeight="1" x14ac:dyDescent="0.2">
      <c r="A27" s="482"/>
      <c r="B27" s="501"/>
      <c r="C27" s="236" t="s">
        <v>236</v>
      </c>
      <c r="D27" s="237">
        <v>60</v>
      </c>
      <c r="E27" s="238">
        <v>5.8</v>
      </c>
      <c r="F27" s="238">
        <f t="shared" si="9"/>
        <v>29</v>
      </c>
      <c r="G27" s="238">
        <f t="shared" si="10"/>
        <v>348</v>
      </c>
      <c r="H27" s="488"/>
      <c r="I27" s="491"/>
      <c r="J27" s="494"/>
      <c r="K27" s="494"/>
      <c r="L27" s="239" t="str">
        <f t="shared" si="11"/>
        <v>OK</v>
      </c>
      <c r="M27" s="239" t="str">
        <f>IF(G27&gt;K$24,"excessivamente elevado","OK")</f>
        <v>OK</v>
      </c>
      <c r="N27" s="240">
        <f t="shared" ref="N27:N29" si="12">IF(AND(L27="OK",M27="OK"),E27,"Descartado")</f>
        <v>5.8</v>
      </c>
      <c r="O27" s="241">
        <f t="shared" ref="O27:O29" si="13">G27</f>
        <v>348</v>
      </c>
    </row>
    <row r="28" spans="1:15" ht="33.75" customHeight="1" x14ac:dyDescent="0.2">
      <c r="A28" s="482"/>
      <c r="B28" s="501"/>
      <c r="C28" s="236" t="s">
        <v>237</v>
      </c>
      <c r="D28" s="237">
        <v>60</v>
      </c>
      <c r="E28" s="238">
        <v>4</v>
      </c>
      <c r="F28" s="238">
        <f t="shared" si="9"/>
        <v>20</v>
      </c>
      <c r="G28" s="238">
        <f t="shared" si="10"/>
        <v>240</v>
      </c>
      <c r="H28" s="488"/>
      <c r="I28" s="491"/>
      <c r="J28" s="494"/>
      <c r="K28" s="494"/>
      <c r="L28" s="239" t="str">
        <f t="shared" si="11"/>
        <v>OK</v>
      </c>
      <c r="M28" s="239" t="str">
        <f>IF(G28&gt;K$24,"Excessivamente Elevado","OK")</f>
        <v>OK</v>
      </c>
      <c r="N28" s="240">
        <f t="shared" si="12"/>
        <v>4</v>
      </c>
      <c r="O28" s="241">
        <f t="shared" si="13"/>
        <v>240</v>
      </c>
    </row>
    <row r="29" spans="1:15" ht="30" customHeight="1" thickBot="1" x14ac:dyDescent="0.25">
      <c r="A29" s="483"/>
      <c r="B29" s="502"/>
      <c r="C29" s="242" t="s">
        <v>242</v>
      </c>
      <c r="D29" s="243">
        <v>60</v>
      </c>
      <c r="E29" s="244">
        <v>7.49</v>
      </c>
      <c r="F29" s="244">
        <f t="shared" si="9"/>
        <v>37.450000000000003</v>
      </c>
      <c r="G29" s="244">
        <f t="shared" si="10"/>
        <v>449.40000000000003</v>
      </c>
      <c r="H29" s="489"/>
      <c r="I29" s="492"/>
      <c r="J29" s="495"/>
      <c r="K29" s="495"/>
      <c r="L29" s="258" t="str">
        <f t="shared" si="11"/>
        <v>OK</v>
      </c>
      <c r="M29" s="258" t="str">
        <f>IF(G29&gt;K$24,"excessivamente elevado","OK")</f>
        <v>OK</v>
      </c>
      <c r="N29" s="259">
        <f t="shared" si="12"/>
        <v>7.49</v>
      </c>
      <c r="O29" s="260">
        <f t="shared" si="13"/>
        <v>449.40000000000003</v>
      </c>
    </row>
    <row r="30" spans="1:15" ht="15.75" x14ac:dyDescent="0.2">
      <c r="A30" s="515" t="s">
        <v>165</v>
      </c>
      <c r="B30" s="516"/>
      <c r="C30" s="516"/>
      <c r="D30" s="516"/>
      <c r="E30" s="516"/>
      <c r="F30" s="516"/>
      <c r="G30" s="516"/>
      <c r="H30" s="516"/>
      <c r="I30" s="516"/>
      <c r="J30" s="516"/>
      <c r="K30" s="516"/>
      <c r="L30" s="516"/>
      <c r="M30" s="517"/>
      <c r="N30" s="261">
        <f>AVERAGE(N24:N29)</f>
        <v>6.0350000000000001</v>
      </c>
      <c r="O30" s="246">
        <f>AVERAGE(O24:O29)</f>
        <v>362.1</v>
      </c>
    </row>
    <row r="31" spans="1:15" ht="15.75" x14ac:dyDescent="0.2">
      <c r="A31" s="469" t="s">
        <v>166</v>
      </c>
      <c r="B31" s="470"/>
      <c r="C31" s="470"/>
      <c r="D31" s="470"/>
      <c r="E31" s="470"/>
      <c r="F31" s="470"/>
      <c r="G31" s="470"/>
      <c r="H31" s="470"/>
      <c r="I31" s="470"/>
      <c r="J31" s="470"/>
      <c r="K31" s="470"/>
      <c r="L31" s="470"/>
      <c r="M31" s="471"/>
      <c r="N31" s="247">
        <f>MEDIAN(N24:N29)</f>
        <v>6.3249999999999993</v>
      </c>
      <c r="O31" s="249">
        <f>MEDIAN(O24:O29)</f>
        <v>379.5</v>
      </c>
    </row>
    <row r="32" spans="1:15" ht="16.5" thickBot="1" x14ac:dyDescent="0.25">
      <c r="A32" s="472" t="s">
        <v>167</v>
      </c>
      <c r="B32" s="473"/>
      <c r="C32" s="473"/>
      <c r="D32" s="473"/>
      <c r="E32" s="473"/>
      <c r="F32" s="473"/>
      <c r="G32" s="473"/>
      <c r="H32" s="473"/>
      <c r="I32" s="473"/>
      <c r="J32" s="473"/>
      <c r="K32" s="473"/>
      <c r="L32" s="473"/>
      <c r="M32" s="474"/>
      <c r="N32" s="264">
        <f>SMALL(N24:N29,1)</f>
        <v>4</v>
      </c>
      <c r="O32" s="266">
        <f>SMALL(O24:O29,1)</f>
        <v>240</v>
      </c>
    </row>
    <row r="33" spans="1:15" ht="26.25" thickBot="1" x14ac:dyDescent="0.25">
      <c r="A33" s="475" t="s">
        <v>168</v>
      </c>
      <c r="B33" s="475"/>
      <c r="C33" s="475"/>
      <c r="D33" s="475"/>
      <c r="E33" s="475"/>
      <c r="F33" s="475"/>
      <c r="G33" s="475"/>
      <c r="H33" s="475"/>
      <c r="I33" s="475"/>
      <c r="J33" s="475"/>
      <c r="K33" s="475"/>
      <c r="L33" s="475"/>
      <c r="M33" s="475"/>
      <c r="N33" s="476">
        <f>O30</f>
        <v>362.1</v>
      </c>
      <c r="O33" s="477"/>
    </row>
    <row r="34" spans="1:15" ht="48" thickBot="1" x14ac:dyDescent="0.25">
      <c r="A34" s="279" t="s">
        <v>140</v>
      </c>
      <c r="B34" s="280" t="s">
        <v>76</v>
      </c>
      <c r="C34" s="281" t="s">
        <v>153</v>
      </c>
      <c r="D34" s="281" t="s">
        <v>154</v>
      </c>
      <c r="E34" s="281" t="s">
        <v>155</v>
      </c>
      <c r="F34" s="281" t="s">
        <v>143</v>
      </c>
      <c r="G34" s="282" t="s">
        <v>144</v>
      </c>
      <c r="H34" s="282" t="s">
        <v>156</v>
      </c>
      <c r="I34" s="282" t="s">
        <v>157</v>
      </c>
      <c r="J34" s="282" t="s">
        <v>158</v>
      </c>
      <c r="K34" s="282" t="s">
        <v>159</v>
      </c>
      <c r="L34" s="496" t="s">
        <v>160</v>
      </c>
      <c r="M34" s="496"/>
      <c r="N34" s="281" t="s">
        <v>161</v>
      </c>
      <c r="O34" s="283" t="s">
        <v>239</v>
      </c>
    </row>
    <row r="35" spans="1:15" ht="30" customHeight="1" x14ac:dyDescent="0.2">
      <c r="A35" s="481">
        <v>4</v>
      </c>
      <c r="B35" s="500" t="s">
        <v>171</v>
      </c>
      <c r="C35" s="230" t="s">
        <v>182</v>
      </c>
      <c r="D35" s="231">
        <v>1200</v>
      </c>
      <c r="E35" s="232">
        <v>14.5</v>
      </c>
      <c r="F35" s="232">
        <f t="shared" ref="F35:F40" si="14">(E35*D35)/12</f>
        <v>1450</v>
      </c>
      <c r="G35" s="232">
        <f t="shared" ref="G35:G40" si="15">F35*12</f>
        <v>17400</v>
      </c>
      <c r="H35" s="487">
        <f>AVERAGE(G35:G40)</f>
        <v>18754</v>
      </c>
      <c r="I35" s="490">
        <f>_xlfn.STDEV.S(G35:G40)</f>
        <v>8813.9927842039888</v>
      </c>
      <c r="J35" s="493">
        <f>H35-I35</f>
        <v>9940.0072157960112</v>
      </c>
      <c r="K35" s="493">
        <f>H35+I35</f>
        <v>27567.992784203991</v>
      </c>
      <c r="L35" s="233" t="str">
        <f>IF(G35&lt;J$35,"inexequível","OK")</f>
        <v>OK</v>
      </c>
      <c r="M35" s="233" t="str">
        <f>IF(G35&gt;K$35,"excessivamente elevado","OK")</f>
        <v>OK</v>
      </c>
      <c r="N35" s="234">
        <f t="shared" ref="N35:N39" si="16">IF(AND(L35="OK",M35="OK"),E35,"Descartado")</f>
        <v>14.5</v>
      </c>
      <c r="O35" s="241">
        <f>G35</f>
        <v>17400</v>
      </c>
    </row>
    <row r="36" spans="1:15" ht="30" customHeight="1" x14ac:dyDescent="0.2">
      <c r="A36" s="542"/>
      <c r="B36" s="543"/>
      <c r="C36" s="236" t="s">
        <v>233</v>
      </c>
      <c r="D36" s="333">
        <v>1200</v>
      </c>
      <c r="E36" s="238">
        <v>8.5299999999999994</v>
      </c>
      <c r="F36" s="238">
        <f t="shared" si="14"/>
        <v>853</v>
      </c>
      <c r="G36" s="238">
        <f t="shared" si="15"/>
        <v>10236</v>
      </c>
      <c r="H36" s="544"/>
      <c r="I36" s="545"/>
      <c r="J36" s="546"/>
      <c r="K36" s="546"/>
      <c r="L36" s="239" t="str">
        <f>IF(G36&lt;J$35,"Inexequível","OK")</f>
        <v>OK</v>
      </c>
      <c r="M36" s="239" t="str">
        <f>IF(G36&gt;K$35,"excessivamente elevado","OK")</f>
        <v>OK</v>
      </c>
      <c r="N36" s="343">
        <f t="shared" ref="N36" si="17">IF(AND(L36="OK",M36="OK"),E36,"Descartado")</f>
        <v>8.5299999999999994</v>
      </c>
      <c r="O36" s="241">
        <f t="shared" ref="O36:O40" si="18">G36</f>
        <v>10236</v>
      </c>
    </row>
    <row r="37" spans="1:15" ht="30" customHeight="1" x14ac:dyDescent="0.2">
      <c r="A37" s="542"/>
      <c r="B37" s="543"/>
      <c r="C37" s="236" t="s">
        <v>204</v>
      </c>
      <c r="D37" s="237">
        <v>1200</v>
      </c>
      <c r="E37" s="238">
        <v>8</v>
      </c>
      <c r="F37" s="238">
        <f t="shared" si="14"/>
        <v>800</v>
      </c>
      <c r="G37" s="238">
        <f t="shared" si="15"/>
        <v>9600</v>
      </c>
      <c r="H37" s="544"/>
      <c r="I37" s="545"/>
      <c r="J37" s="546"/>
      <c r="K37" s="546"/>
      <c r="L37" s="370" t="str">
        <f>IF(G37&lt;J$35,"Inexequível","OK")</f>
        <v>Inexequível</v>
      </c>
      <c r="M37" s="370" t="str">
        <f>IF(G37&gt;K$35,"excessivamente elevado","OK")</f>
        <v>OK</v>
      </c>
      <c r="N37" s="371" t="str">
        <f>IF(AND(L37="OK",M37="OK"),E37,"Descartado")</f>
        <v>Descartado</v>
      </c>
      <c r="O37" s="371" t="str">
        <f>IF(AND(M37="OK",N37="OK"),G37,"Descartado")</f>
        <v>Descartado</v>
      </c>
    </row>
    <row r="38" spans="1:15" ht="30" customHeight="1" x14ac:dyDescent="0.2">
      <c r="A38" s="482"/>
      <c r="B38" s="501"/>
      <c r="C38" s="236" t="s">
        <v>236</v>
      </c>
      <c r="D38" s="237">
        <v>1200</v>
      </c>
      <c r="E38" s="238">
        <v>28</v>
      </c>
      <c r="F38" s="238">
        <f t="shared" si="14"/>
        <v>2800</v>
      </c>
      <c r="G38" s="238">
        <f t="shared" si="15"/>
        <v>33600</v>
      </c>
      <c r="H38" s="488"/>
      <c r="I38" s="491"/>
      <c r="J38" s="494"/>
      <c r="K38" s="494"/>
      <c r="L38" s="370" t="str">
        <f>IF(G38&lt;J$35,"inexequível","OK")</f>
        <v>OK</v>
      </c>
      <c r="M38" s="370" t="str">
        <f>IF(G38&gt;K$35,"excessivamente elevado","OK")</f>
        <v>excessivamente elevado</v>
      </c>
      <c r="N38" s="372" t="str">
        <f>IF(AND(L38="OK",M38="OK"),E38,"Descartado")</f>
        <v>Descartado</v>
      </c>
      <c r="O38" s="372" t="str">
        <f>IF(AND(M38="OK",N38="OK"),G38,"Descartado")</f>
        <v>Descartado</v>
      </c>
    </row>
    <row r="39" spans="1:15" ht="30" customHeight="1" x14ac:dyDescent="0.2">
      <c r="A39" s="482"/>
      <c r="B39" s="501"/>
      <c r="C39" s="236" t="s">
        <v>237</v>
      </c>
      <c r="D39" s="237">
        <v>1200</v>
      </c>
      <c r="E39" s="238">
        <v>16.75</v>
      </c>
      <c r="F39" s="238">
        <f t="shared" si="14"/>
        <v>1675</v>
      </c>
      <c r="G39" s="238">
        <f t="shared" si="15"/>
        <v>20100</v>
      </c>
      <c r="H39" s="488"/>
      <c r="I39" s="491"/>
      <c r="J39" s="494"/>
      <c r="K39" s="494"/>
      <c r="L39" s="239" t="str">
        <f>IF(G39&lt;J$35,"inexequível","OK")</f>
        <v>OK</v>
      </c>
      <c r="M39" s="239" t="str">
        <f>IF(G39&gt;K$35,"excessivamente elevado","OK")</f>
        <v>OK</v>
      </c>
      <c r="N39" s="240">
        <f t="shared" si="16"/>
        <v>16.75</v>
      </c>
      <c r="O39" s="241">
        <f t="shared" si="18"/>
        <v>20100</v>
      </c>
    </row>
    <row r="40" spans="1:15" ht="30" customHeight="1" thickBot="1" x14ac:dyDescent="0.25">
      <c r="A40" s="483"/>
      <c r="B40" s="502"/>
      <c r="C40" s="242" t="s">
        <v>243</v>
      </c>
      <c r="D40" s="243">
        <v>1200</v>
      </c>
      <c r="E40" s="244">
        <v>17.989999999999998</v>
      </c>
      <c r="F40" s="244">
        <f t="shared" si="14"/>
        <v>1798.9999999999998</v>
      </c>
      <c r="G40" s="244">
        <f t="shared" si="15"/>
        <v>21587.999999999996</v>
      </c>
      <c r="H40" s="489"/>
      <c r="I40" s="492"/>
      <c r="J40" s="495"/>
      <c r="K40" s="495"/>
      <c r="L40" s="258" t="str">
        <f>IF(G40&lt;J$35,"inexequível","OK")</f>
        <v>OK</v>
      </c>
      <c r="M40" s="258" t="str">
        <f>IF(G40&gt;K$35,"Excessivamente Elevado","OK")</f>
        <v>OK</v>
      </c>
      <c r="N40" s="259">
        <f>IF(AND(L40="OK",M40="OK"),E40,"Descartado")</f>
        <v>17.989999999999998</v>
      </c>
      <c r="O40" s="260">
        <f t="shared" si="18"/>
        <v>21587.999999999996</v>
      </c>
    </row>
    <row r="41" spans="1:15" ht="15.75" x14ac:dyDescent="0.2">
      <c r="A41" s="466" t="s">
        <v>165</v>
      </c>
      <c r="B41" s="467"/>
      <c r="C41" s="467"/>
      <c r="D41" s="467"/>
      <c r="E41" s="467"/>
      <c r="F41" s="467"/>
      <c r="G41" s="467"/>
      <c r="H41" s="467"/>
      <c r="I41" s="467"/>
      <c r="J41" s="467"/>
      <c r="K41" s="467"/>
      <c r="L41" s="467"/>
      <c r="M41" s="468"/>
      <c r="N41" s="245">
        <f>AVERAGE(N35:N40)</f>
        <v>14.442499999999999</v>
      </c>
      <c r="O41" s="246">
        <f>AVERAGE(O35:O40)</f>
        <v>17331</v>
      </c>
    </row>
    <row r="42" spans="1:15" ht="15.75" x14ac:dyDescent="0.2">
      <c r="A42" s="469" t="s">
        <v>166</v>
      </c>
      <c r="B42" s="470"/>
      <c r="C42" s="470"/>
      <c r="D42" s="470"/>
      <c r="E42" s="470"/>
      <c r="F42" s="470"/>
      <c r="G42" s="470"/>
      <c r="H42" s="470"/>
      <c r="I42" s="470"/>
      <c r="J42" s="470"/>
      <c r="K42" s="470"/>
      <c r="L42" s="470"/>
      <c r="M42" s="471"/>
      <c r="N42" s="247">
        <f>MEDIAN(N35:N40)</f>
        <v>15.625</v>
      </c>
      <c r="O42" s="249">
        <f>MEDIAN(O35:O40)</f>
        <v>18750</v>
      </c>
    </row>
    <row r="43" spans="1:15" ht="16.5" thickBot="1" x14ac:dyDescent="0.25">
      <c r="A43" s="472" t="s">
        <v>167</v>
      </c>
      <c r="B43" s="473"/>
      <c r="C43" s="473"/>
      <c r="D43" s="473"/>
      <c r="E43" s="473"/>
      <c r="F43" s="473"/>
      <c r="G43" s="473"/>
      <c r="H43" s="473"/>
      <c r="I43" s="473"/>
      <c r="J43" s="473"/>
      <c r="K43" s="473"/>
      <c r="L43" s="473"/>
      <c r="M43" s="474"/>
      <c r="N43" s="264">
        <f>SMALL(N35:N40,1)</f>
        <v>8.5299999999999994</v>
      </c>
      <c r="O43" s="266">
        <f>SMALL(O35:O40,1)</f>
        <v>10236</v>
      </c>
    </row>
    <row r="44" spans="1:15" ht="26.25" thickBot="1" x14ac:dyDescent="0.25">
      <c r="A44" s="475" t="s">
        <v>168</v>
      </c>
      <c r="B44" s="475"/>
      <c r="C44" s="475"/>
      <c r="D44" s="475"/>
      <c r="E44" s="475"/>
      <c r="F44" s="475"/>
      <c r="G44" s="475"/>
      <c r="H44" s="475"/>
      <c r="I44" s="475"/>
      <c r="J44" s="475"/>
      <c r="K44" s="475"/>
      <c r="L44" s="475"/>
      <c r="M44" s="475"/>
      <c r="N44" s="476">
        <f>O41</f>
        <v>17331</v>
      </c>
      <c r="O44" s="477"/>
    </row>
    <row r="45" spans="1:15" ht="48" thickBot="1" x14ac:dyDescent="0.25">
      <c r="A45" s="279" t="s">
        <v>140</v>
      </c>
      <c r="B45" s="280" t="s">
        <v>76</v>
      </c>
      <c r="C45" s="281" t="s">
        <v>153</v>
      </c>
      <c r="D45" s="281" t="s">
        <v>154</v>
      </c>
      <c r="E45" s="281" t="s">
        <v>155</v>
      </c>
      <c r="F45" s="281" t="s">
        <v>143</v>
      </c>
      <c r="G45" s="282" t="s">
        <v>144</v>
      </c>
      <c r="H45" s="282" t="s">
        <v>156</v>
      </c>
      <c r="I45" s="282" t="s">
        <v>157</v>
      </c>
      <c r="J45" s="282" t="s">
        <v>158</v>
      </c>
      <c r="K45" s="282" t="s">
        <v>159</v>
      </c>
      <c r="L45" s="496" t="s">
        <v>160</v>
      </c>
      <c r="M45" s="496"/>
      <c r="N45" s="281" t="s">
        <v>161</v>
      </c>
      <c r="O45" s="283" t="s">
        <v>239</v>
      </c>
    </row>
    <row r="46" spans="1:15" ht="30" customHeight="1" x14ac:dyDescent="0.2">
      <c r="A46" s="481">
        <v>5</v>
      </c>
      <c r="B46" s="500" t="s">
        <v>172</v>
      </c>
      <c r="C46" s="230" t="s">
        <v>182</v>
      </c>
      <c r="D46" s="237">
        <v>240</v>
      </c>
      <c r="E46" s="232">
        <v>5.64</v>
      </c>
      <c r="F46" s="232">
        <f t="shared" ref="F46:F51" si="19">(E46*D46)/12</f>
        <v>112.8</v>
      </c>
      <c r="G46" s="232">
        <f t="shared" ref="G46:G51" si="20">F46*12</f>
        <v>1353.6</v>
      </c>
      <c r="H46" s="487">
        <f>AVERAGE(G46:G51)</f>
        <v>1372.8</v>
      </c>
      <c r="I46" s="490">
        <f>_xlfn.STDEV.S(G46:G51)</f>
        <v>579.97826166159052</v>
      </c>
      <c r="J46" s="493">
        <f>H46-I46</f>
        <v>792.82173833840943</v>
      </c>
      <c r="K46" s="493">
        <f>H46+I46</f>
        <v>1952.7782616615905</v>
      </c>
      <c r="L46" s="233" t="str">
        <f t="shared" ref="L46:L51" si="21">IF(G46&lt;J$46,"inexequível","OK")</f>
        <v>OK</v>
      </c>
      <c r="M46" s="233" t="str">
        <f>IF(G46&gt;K$46,"excessivamente elevado","OK")</f>
        <v>OK</v>
      </c>
      <c r="N46" s="234">
        <f>IF(AND(L46="OK",M46="OK"),E46,"Descartado")</f>
        <v>5.64</v>
      </c>
      <c r="O46" s="241">
        <f>G46</f>
        <v>1353.6</v>
      </c>
    </row>
    <row r="47" spans="1:15" ht="30" customHeight="1" x14ac:dyDescent="0.2">
      <c r="A47" s="542"/>
      <c r="B47" s="543"/>
      <c r="C47" s="236" t="s">
        <v>233</v>
      </c>
      <c r="D47" s="237">
        <v>240</v>
      </c>
      <c r="E47" s="327">
        <v>2.62</v>
      </c>
      <c r="F47" s="238">
        <f t="shared" si="19"/>
        <v>52.400000000000006</v>
      </c>
      <c r="G47" s="238">
        <f t="shared" si="20"/>
        <v>628.80000000000007</v>
      </c>
      <c r="H47" s="544"/>
      <c r="I47" s="545"/>
      <c r="J47" s="546"/>
      <c r="K47" s="546"/>
      <c r="L47" s="370" t="str">
        <f t="shared" si="21"/>
        <v>inexequível</v>
      </c>
      <c r="M47" s="370" t="str">
        <f>IF(G47&gt;K$46,"excessivamente elevado","OK")</f>
        <v>OK</v>
      </c>
      <c r="N47" s="372" t="str">
        <f t="shared" ref="N47:N48" si="22">IF(AND(L47="OK",M47="OK"),E47,"Descartado")</f>
        <v>Descartado</v>
      </c>
      <c r="O47" s="372" t="str">
        <f>IF(AND(M47="OK",N47="OK"),G47,"Descartado")</f>
        <v>Descartado</v>
      </c>
    </row>
    <row r="48" spans="1:15" ht="30" customHeight="1" x14ac:dyDescent="0.2">
      <c r="A48" s="482"/>
      <c r="B48" s="501"/>
      <c r="C48" s="236" t="s">
        <v>204</v>
      </c>
      <c r="D48" s="237">
        <v>240</v>
      </c>
      <c r="E48" s="238">
        <v>8</v>
      </c>
      <c r="F48" s="238">
        <f t="shared" si="19"/>
        <v>160</v>
      </c>
      <c r="G48" s="238">
        <f t="shared" si="20"/>
        <v>1920</v>
      </c>
      <c r="H48" s="488"/>
      <c r="I48" s="491"/>
      <c r="J48" s="494"/>
      <c r="K48" s="494"/>
      <c r="L48" s="239" t="str">
        <f t="shared" si="21"/>
        <v>OK</v>
      </c>
      <c r="M48" s="239" t="str">
        <f>IF(G48&gt;K$46,"Excessivamente Elevado","OK")</f>
        <v>OK</v>
      </c>
      <c r="N48" s="343">
        <f t="shared" si="22"/>
        <v>8</v>
      </c>
      <c r="O48" s="241">
        <f t="shared" ref="O48:O51" si="23">G48</f>
        <v>1920</v>
      </c>
    </row>
    <row r="49" spans="1:15" ht="30" customHeight="1" x14ac:dyDescent="0.2">
      <c r="A49" s="482"/>
      <c r="B49" s="501"/>
      <c r="C49" s="236" t="s">
        <v>236</v>
      </c>
      <c r="D49" s="237">
        <v>240</v>
      </c>
      <c r="E49" s="238">
        <v>9</v>
      </c>
      <c r="F49" s="238">
        <f t="shared" si="19"/>
        <v>180</v>
      </c>
      <c r="G49" s="238">
        <f t="shared" si="20"/>
        <v>2160</v>
      </c>
      <c r="H49" s="488"/>
      <c r="I49" s="491"/>
      <c r="J49" s="494"/>
      <c r="K49" s="494"/>
      <c r="L49" s="370" t="str">
        <f t="shared" si="21"/>
        <v>OK</v>
      </c>
      <c r="M49" s="370" t="str">
        <f>IF(G49&gt;K$46,"excessivamente elevado","OK")</f>
        <v>excessivamente elevado</v>
      </c>
      <c r="N49" s="371" t="str">
        <f t="shared" ref="N49:N51" si="24">IF(AND(L49="OK",M49="OK"),E49,"Descartado")</f>
        <v>Descartado</v>
      </c>
      <c r="O49" s="371" t="str">
        <f>IF(AND(M49="OK",N49="OK"),G49,"Descartado")</f>
        <v>Descartado</v>
      </c>
    </row>
    <row r="50" spans="1:15" ht="30" customHeight="1" x14ac:dyDescent="0.2">
      <c r="A50" s="482"/>
      <c r="B50" s="501"/>
      <c r="C50" s="236" t="s">
        <v>237</v>
      </c>
      <c r="D50" s="237">
        <v>240</v>
      </c>
      <c r="E50" s="238">
        <v>3.9</v>
      </c>
      <c r="F50" s="238">
        <f t="shared" si="19"/>
        <v>78</v>
      </c>
      <c r="G50" s="238">
        <f t="shared" si="20"/>
        <v>936</v>
      </c>
      <c r="H50" s="488"/>
      <c r="I50" s="491"/>
      <c r="J50" s="494"/>
      <c r="K50" s="494"/>
      <c r="L50" s="239" t="str">
        <f t="shared" si="21"/>
        <v>OK</v>
      </c>
      <c r="M50" s="239" t="str">
        <f>IF(G50&gt;K$46,"excessivamente elevado","OK")</f>
        <v>OK</v>
      </c>
      <c r="N50" s="240">
        <f t="shared" si="24"/>
        <v>3.9</v>
      </c>
      <c r="O50" s="241">
        <f t="shared" si="23"/>
        <v>936</v>
      </c>
    </row>
    <row r="51" spans="1:15" ht="30" customHeight="1" thickBot="1" x14ac:dyDescent="0.25">
      <c r="A51" s="483"/>
      <c r="B51" s="502"/>
      <c r="C51" s="242" t="s">
        <v>243</v>
      </c>
      <c r="D51" s="243">
        <v>240</v>
      </c>
      <c r="E51" s="244">
        <v>5.16</v>
      </c>
      <c r="F51" s="244">
        <f t="shared" si="19"/>
        <v>103.2</v>
      </c>
      <c r="G51" s="244">
        <f t="shared" si="20"/>
        <v>1238.4000000000001</v>
      </c>
      <c r="H51" s="489"/>
      <c r="I51" s="492"/>
      <c r="J51" s="495"/>
      <c r="K51" s="495"/>
      <c r="L51" s="258" t="str">
        <f t="shared" si="21"/>
        <v>OK</v>
      </c>
      <c r="M51" s="258" t="str">
        <f>IF(G51&gt;K$46,"excessivamente elevado","OK")</f>
        <v>OK</v>
      </c>
      <c r="N51" s="363">
        <f t="shared" si="24"/>
        <v>5.16</v>
      </c>
      <c r="O51" s="260">
        <f t="shared" si="23"/>
        <v>1238.4000000000001</v>
      </c>
    </row>
    <row r="52" spans="1:15" ht="15.75" x14ac:dyDescent="0.2">
      <c r="A52" s="466" t="s">
        <v>165</v>
      </c>
      <c r="B52" s="467"/>
      <c r="C52" s="467"/>
      <c r="D52" s="467"/>
      <c r="E52" s="467"/>
      <c r="F52" s="467"/>
      <c r="G52" s="467"/>
      <c r="H52" s="467"/>
      <c r="I52" s="467"/>
      <c r="J52" s="467"/>
      <c r="K52" s="467"/>
      <c r="L52" s="467"/>
      <c r="M52" s="468"/>
      <c r="N52" s="245">
        <f>AVERAGE(N46:N51)</f>
        <v>5.6749999999999998</v>
      </c>
      <c r="O52" s="246">
        <f>AVERAGE(O46:O51)</f>
        <v>1362</v>
      </c>
    </row>
    <row r="53" spans="1:15" ht="15.75" x14ac:dyDescent="0.2">
      <c r="A53" s="469" t="s">
        <v>166</v>
      </c>
      <c r="B53" s="470"/>
      <c r="C53" s="470"/>
      <c r="D53" s="470"/>
      <c r="E53" s="470"/>
      <c r="F53" s="470"/>
      <c r="G53" s="470"/>
      <c r="H53" s="470"/>
      <c r="I53" s="470"/>
      <c r="J53" s="470"/>
      <c r="K53" s="470"/>
      <c r="L53" s="470"/>
      <c r="M53" s="471"/>
      <c r="N53" s="247">
        <f>MEDIAN(N46:N51)</f>
        <v>5.4</v>
      </c>
      <c r="O53" s="249">
        <f>MEDIAN(O46:O51)</f>
        <v>1296</v>
      </c>
    </row>
    <row r="54" spans="1:15" ht="16.5" thickBot="1" x14ac:dyDescent="0.25">
      <c r="A54" s="472" t="s">
        <v>167</v>
      </c>
      <c r="B54" s="473"/>
      <c r="C54" s="473"/>
      <c r="D54" s="473"/>
      <c r="E54" s="473"/>
      <c r="F54" s="473"/>
      <c r="G54" s="473"/>
      <c r="H54" s="473"/>
      <c r="I54" s="473"/>
      <c r="J54" s="473"/>
      <c r="K54" s="473"/>
      <c r="L54" s="473"/>
      <c r="M54" s="474"/>
      <c r="N54" s="264">
        <f>SMALL(N46:N51,1)</f>
        <v>3.9</v>
      </c>
      <c r="O54" s="266">
        <f>SMALL(O46:O51,1)</f>
        <v>936</v>
      </c>
    </row>
    <row r="55" spans="1:15" ht="26.25" thickBot="1" x14ac:dyDescent="0.25">
      <c r="A55" s="475" t="s">
        <v>168</v>
      </c>
      <c r="B55" s="475"/>
      <c r="C55" s="475"/>
      <c r="D55" s="475"/>
      <c r="E55" s="475"/>
      <c r="F55" s="475"/>
      <c r="G55" s="475"/>
      <c r="H55" s="475"/>
      <c r="I55" s="475"/>
      <c r="J55" s="475"/>
      <c r="K55" s="475"/>
      <c r="L55" s="475"/>
      <c r="M55" s="475"/>
      <c r="N55" s="476">
        <f>O52</f>
        <v>1362</v>
      </c>
      <c r="O55" s="477"/>
    </row>
    <row r="56" spans="1:15" ht="48" thickBot="1" x14ac:dyDescent="0.25">
      <c r="A56" s="279" t="s">
        <v>140</v>
      </c>
      <c r="B56" s="280" t="s">
        <v>76</v>
      </c>
      <c r="C56" s="281" t="s">
        <v>153</v>
      </c>
      <c r="D56" s="281" t="s">
        <v>154</v>
      </c>
      <c r="E56" s="281" t="s">
        <v>155</v>
      </c>
      <c r="F56" s="281" t="s">
        <v>143</v>
      </c>
      <c r="G56" s="282" t="s">
        <v>144</v>
      </c>
      <c r="H56" s="282" t="s">
        <v>156</v>
      </c>
      <c r="I56" s="282" t="s">
        <v>157</v>
      </c>
      <c r="J56" s="282" t="s">
        <v>158</v>
      </c>
      <c r="K56" s="282" t="s">
        <v>159</v>
      </c>
      <c r="L56" s="496" t="s">
        <v>160</v>
      </c>
      <c r="M56" s="496"/>
      <c r="N56" s="281" t="s">
        <v>161</v>
      </c>
      <c r="O56" s="229" t="s">
        <v>239</v>
      </c>
    </row>
    <row r="57" spans="1:15" ht="30" customHeight="1" x14ac:dyDescent="0.2">
      <c r="A57" s="481">
        <v>6</v>
      </c>
      <c r="B57" s="500" t="s">
        <v>174</v>
      </c>
      <c r="C57" s="230" t="s">
        <v>182</v>
      </c>
      <c r="D57" s="237">
        <v>480</v>
      </c>
      <c r="E57" s="232">
        <v>4.05</v>
      </c>
      <c r="F57" s="232">
        <f t="shared" ref="F57:F62" si="25">(E57*D57)/12</f>
        <v>162</v>
      </c>
      <c r="G57" s="232">
        <f t="shared" ref="G57:G62" si="26">F57*12</f>
        <v>1944</v>
      </c>
      <c r="H57" s="487">
        <f>AVERAGE(G57:G62)</f>
        <v>2679</v>
      </c>
      <c r="I57" s="490">
        <f>_xlfn.STDEV.S(G57:G62)</f>
        <v>1206.5408339546575</v>
      </c>
      <c r="J57" s="493">
        <f>H57-I57</f>
        <v>1472.4591660453425</v>
      </c>
      <c r="K57" s="493">
        <f>H57+I57</f>
        <v>3885.5408339546575</v>
      </c>
      <c r="L57" s="233" t="str">
        <f>IF(G57&lt;J57,"inexequível","OK")</f>
        <v>OK</v>
      </c>
      <c r="M57" s="233" t="str">
        <f>IF(G57&gt;K57,"excessivamente elevado","OK")</f>
        <v>OK</v>
      </c>
      <c r="N57" s="234">
        <f t="shared" ref="N57:N61" si="27">IF(AND(L57="OK",M57="OK"),E57,"Descartado")</f>
        <v>4.05</v>
      </c>
      <c r="O57" s="364">
        <f>G57</f>
        <v>1944</v>
      </c>
    </row>
    <row r="58" spans="1:15" ht="30" customHeight="1" x14ac:dyDescent="0.2">
      <c r="A58" s="542"/>
      <c r="B58" s="543"/>
      <c r="C58" s="236" t="s">
        <v>233</v>
      </c>
      <c r="D58" s="237">
        <v>480</v>
      </c>
      <c r="E58" s="238">
        <v>2.62</v>
      </c>
      <c r="F58" s="238">
        <f t="shared" si="25"/>
        <v>104.80000000000001</v>
      </c>
      <c r="G58" s="238">
        <f t="shared" si="26"/>
        <v>1257.6000000000001</v>
      </c>
      <c r="H58" s="544"/>
      <c r="I58" s="545"/>
      <c r="J58" s="546"/>
      <c r="K58" s="546"/>
      <c r="L58" s="370" t="str">
        <f>IF(G58&lt;J57,"Inexequível","OK")</f>
        <v>Inexequível</v>
      </c>
      <c r="M58" s="370" t="str">
        <f>IF(G58&gt;K57,"Excessivamente Elevado","OK")</f>
        <v>OK</v>
      </c>
      <c r="N58" s="371" t="str">
        <f t="shared" ref="N58:N59" si="28">IF(AND(L58="OK",M58="OK"),E58,"Descartado")</f>
        <v>Descartado</v>
      </c>
      <c r="O58" s="371" t="str">
        <f>IF(AND(M58="OK",N58="OK"),G58,"Descartado")</f>
        <v>Descartado</v>
      </c>
    </row>
    <row r="59" spans="1:15" ht="33.75" customHeight="1" x14ac:dyDescent="0.2">
      <c r="A59" s="482"/>
      <c r="B59" s="501"/>
      <c r="C59" s="236" t="s">
        <v>204</v>
      </c>
      <c r="D59" s="237">
        <v>480</v>
      </c>
      <c r="E59" s="238">
        <v>8</v>
      </c>
      <c r="F59" s="238">
        <f t="shared" si="25"/>
        <v>320</v>
      </c>
      <c r="G59" s="238">
        <f t="shared" si="26"/>
        <v>3840</v>
      </c>
      <c r="H59" s="488"/>
      <c r="I59" s="491"/>
      <c r="J59" s="494"/>
      <c r="K59" s="494"/>
      <c r="L59" s="334" t="str">
        <f>IF(G59&lt;J57,"inexequível","OK")</f>
        <v>OK</v>
      </c>
      <c r="M59" s="334" t="str">
        <f>IF(G59&gt;K57,"Excessivamente Elevado","OK")</f>
        <v>OK</v>
      </c>
      <c r="N59" s="577">
        <f t="shared" si="28"/>
        <v>8</v>
      </c>
      <c r="O59" s="578">
        <f>G59</f>
        <v>3840</v>
      </c>
    </row>
    <row r="60" spans="1:15" ht="29.25" customHeight="1" x14ac:dyDescent="0.2">
      <c r="A60" s="482"/>
      <c r="B60" s="501"/>
      <c r="C60" s="236" t="s">
        <v>236</v>
      </c>
      <c r="D60" s="237">
        <v>480</v>
      </c>
      <c r="E60" s="238">
        <v>9</v>
      </c>
      <c r="F60" s="238">
        <f t="shared" si="25"/>
        <v>360</v>
      </c>
      <c r="G60" s="238">
        <f t="shared" si="26"/>
        <v>4320</v>
      </c>
      <c r="H60" s="488"/>
      <c r="I60" s="491"/>
      <c r="J60" s="494"/>
      <c r="K60" s="494"/>
      <c r="L60" s="370" t="str">
        <f>IF(G60&lt;J57,"inexequível","OK")</f>
        <v>OK</v>
      </c>
      <c r="M60" s="370" t="str">
        <f>IF(G60&gt;K57,"Excessivamente Elevado","OK")</f>
        <v>Excessivamente Elevado</v>
      </c>
      <c r="N60" s="372" t="str">
        <f>IF(AND(L60="OK",M60="OK"),E60,"Descartado")</f>
        <v>Descartado</v>
      </c>
      <c r="O60" s="372" t="str">
        <f>IF(AND(M60="OK",N60="OK"),G60,"Descartado")</f>
        <v>Descartado</v>
      </c>
    </row>
    <row r="61" spans="1:15" ht="36.75" customHeight="1" x14ac:dyDescent="0.2">
      <c r="A61" s="482"/>
      <c r="B61" s="501"/>
      <c r="C61" s="236" t="s">
        <v>237</v>
      </c>
      <c r="D61" s="333">
        <v>480</v>
      </c>
      <c r="E61" s="238">
        <v>3.9</v>
      </c>
      <c r="F61" s="238">
        <f t="shared" si="25"/>
        <v>156</v>
      </c>
      <c r="G61" s="238">
        <f t="shared" si="26"/>
        <v>1872</v>
      </c>
      <c r="H61" s="488"/>
      <c r="I61" s="491"/>
      <c r="J61" s="494"/>
      <c r="K61" s="494"/>
      <c r="L61" s="239" t="str">
        <f>IF(G61&lt;J57,"inexequível","OK")</f>
        <v>OK</v>
      </c>
      <c r="M61" s="239" t="str">
        <f>IF(G61&gt;K57,"Excessivamente Elevado","OK")</f>
        <v>OK</v>
      </c>
      <c r="N61" s="240">
        <f t="shared" si="27"/>
        <v>3.9</v>
      </c>
      <c r="O61" s="355">
        <f t="shared" ref="O61" si="29">G61</f>
        <v>1872</v>
      </c>
    </row>
    <row r="62" spans="1:15" ht="26.25" thickBot="1" x14ac:dyDescent="0.25">
      <c r="A62" s="483"/>
      <c r="B62" s="502"/>
      <c r="C62" s="242" t="s">
        <v>243</v>
      </c>
      <c r="D62" s="243">
        <v>360</v>
      </c>
      <c r="E62" s="244">
        <v>7.89</v>
      </c>
      <c r="F62" s="244">
        <f t="shared" si="25"/>
        <v>236.70000000000002</v>
      </c>
      <c r="G62" s="244">
        <f t="shared" si="26"/>
        <v>2840.4</v>
      </c>
      <c r="H62" s="489"/>
      <c r="I62" s="492"/>
      <c r="J62" s="495"/>
      <c r="K62" s="495"/>
      <c r="L62" s="258" t="str">
        <f>IF(G62&lt;J57,"inexequível","OK")</f>
        <v>OK</v>
      </c>
      <c r="M62" s="258" t="str">
        <f>IF(G62&gt;K57,"Excessivamente Elevado","OK")</f>
        <v>OK</v>
      </c>
      <c r="N62" s="259">
        <f>IF(AND(L62="OK",M62="OK"),E62,"Descartado")</f>
        <v>7.89</v>
      </c>
      <c r="O62" s="260">
        <f>G62</f>
        <v>2840.4</v>
      </c>
    </row>
    <row r="63" spans="1:15" ht="15.75" x14ac:dyDescent="0.2">
      <c r="A63" s="466" t="s">
        <v>165</v>
      </c>
      <c r="B63" s="467"/>
      <c r="C63" s="467"/>
      <c r="D63" s="467"/>
      <c r="E63" s="467"/>
      <c r="F63" s="467"/>
      <c r="G63" s="467"/>
      <c r="H63" s="467"/>
      <c r="I63" s="467"/>
      <c r="J63" s="467"/>
      <c r="K63" s="467"/>
      <c r="L63" s="467"/>
      <c r="M63" s="468"/>
      <c r="N63" s="245">
        <f>AVERAGE(N57:N62)</f>
        <v>5.96</v>
      </c>
      <c r="O63" s="246">
        <f>AVERAGE(O57:O62)</f>
        <v>2624.1</v>
      </c>
    </row>
    <row r="64" spans="1:15" ht="15.75" x14ac:dyDescent="0.2">
      <c r="A64" s="469" t="s">
        <v>166</v>
      </c>
      <c r="B64" s="470"/>
      <c r="C64" s="470"/>
      <c r="D64" s="470"/>
      <c r="E64" s="470"/>
      <c r="F64" s="470"/>
      <c r="G64" s="470"/>
      <c r="H64" s="470"/>
      <c r="I64" s="470"/>
      <c r="J64" s="470"/>
      <c r="K64" s="470"/>
      <c r="L64" s="470"/>
      <c r="M64" s="471"/>
      <c r="N64" s="247">
        <f>MEDIAN(N57:N62)</f>
        <v>5.97</v>
      </c>
      <c r="O64" s="249">
        <f>MEDIAN(O57:O62)</f>
        <v>2392.1999999999998</v>
      </c>
    </row>
    <row r="65" spans="1:15" ht="16.5" thickBot="1" x14ac:dyDescent="0.25">
      <c r="A65" s="472" t="s">
        <v>167</v>
      </c>
      <c r="B65" s="473"/>
      <c r="C65" s="473"/>
      <c r="D65" s="473"/>
      <c r="E65" s="473"/>
      <c r="F65" s="473"/>
      <c r="G65" s="473"/>
      <c r="H65" s="473"/>
      <c r="I65" s="473"/>
      <c r="J65" s="473"/>
      <c r="K65" s="473"/>
      <c r="L65" s="473"/>
      <c r="M65" s="474"/>
      <c r="N65" s="264">
        <f>SMALL(N57:N62,1)</f>
        <v>3.9</v>
      </c>
      <c r="O65" s="266">
        <f>SMALL(O57:O62,1)</f>
        <v>1872</v>
      </c>
    </row>
    <row r="66" spans="1:15" ht="26.25" thickBot="1" x14ac:dyDescent="0.25">
      <c r="A66" s="475" t="s">
        <v>168</v>
      </c>
      <c r="B66" s="475"/>
      <c r="C66" s="475"/>
      <c r="D66" s="475"/>
      <c r="E66" s="475"/>
      <c r="F66" s="475"/>
      <c r="G66" s="475"/>
      <c r="H66" s="475"/>
      <c r="I66" s="475"/>
      <c r="J66" s="475"/>
      <c r="K66" s="475"/>
      <c r="L66" s="475"/>
      <c r="M66" s="475"/>
      <c r="N66" s="476">
        <f>O63</f>
        <v>2624.1</v>
      </c>
      <c r="O66" s="477"/>
    </row>
    <row r="67" spans="1:15" ht="48" thickBot="1" x14ac:dyDescent="0.25">
      <c r="A67" s="225" t="s">
        <v>140</v>
      </c>
      <c r="B67" s="226" t="s">
        <v>76</v>
      </c>
      <c r="C67" s="227" t="s">
        <v>153</v>
      </c>
      <c r="D67" s="227" t="s">
        <v>154</v>
      </c>
      <c r="E67" s="227" t="s">
        <v>155</v>
      </c>
      <c r="F67" s="227" t="s">
        <v>143</v>
      </c>
      <c r="G67" s="228" t="s">
        <v>144</v>
      </c>
      <c r="H67" s="228" t="s">
        <v>156</v>
      </c>
      <c r="I67" s="228" t="s">
        <v>157</v>
      </c>
      <c r="J67" s="228" t="s">
        <v>158</v>
      </c>
      <c r="K67" s="228" t="s">
        <v>159</v>
      </c>
      <c r="L67" s="518" t="s">
        <v>160</v>
      </c>
      <c r="M67" s="518"/>
      <c r="N67" s="227" t="s">
        <v>161</v>
      </c>
      <c r="O67" s="229" t="s">
        <v>239</v>
      </c>
    </row>
    <row r="68" spans="1:15" ht="30" customHeight="1" x14ac:dyDescent="0.2">
      <c r="A68" s="533">
        <v>7</v>
      </c>
      <c r="B68" s="536" t="s">
        <v>175</v>
      </c>
      <c r="C68" s="230" t="s">
        <v>182</v>
      </c>
      <c r="D68" s="267">
        <v>480</v>
      </c>
      <c r="E68" s="268">
        <v>3.8</v>
      </c>
      <c r="F68" s="268">
        <f>(E68*D68)/12</f>
        <v>152</v>
      </c>
      <c r="G68" s="268">
        <f>F68*12</f>
        <v>1824</v>
      </c>
      <c r="H68" s="503">
        <f>AVERAGE(G68:G71)</f>
        <v>2734.7999999999997</v>
      </c>
      <c r="I68" s="506">
        <f>_xlfn.STDEV.S(G68:G71)</f>
        <v>1123.3940003400419</v>
      </c>
      <c r="J68" s="509">
        <f>H68-I68</f>
        <v>1611.4059996599578</v>
      </c>
      <c r="K68" s="509">
        <f>H68+I68</f>
        <v>3858.1940003400414</v>
      </c>
      <c r="L68" s="233" t="str">
        <f>IF(G68&lt;J$68,"inexequível","OK")</f>
        <v>OK</v>
      </c>
      <c r="M68" s="233" t="str">
        <f>IF(G68&gt;K$68,"excessivamente elevado","OK")</f>
        <v>OK</v>
      </c>
      <c r="N68" s="234">
        <f t="shared" ref="N68" si="30">E68</f>
        <v>3.8</v>
      </c>
      <c r="O68" s="235">
        <f t="shared" ref="O68:O71" si="31">G68</f>
        <v>1824</v>
      </c>
    </row>
    <row r="69" spans="1:15" ht="29.25" customHeight="1" x14ac:dyDescent="0.2">
      <c r="A69" s="534"/>
      <c r="B69" s="537"/>
      <c r="C69" s="236" t="s">
        <v>236</v>
      </c>
      <c r="D69" s="269">
        <v>480</v>
      </c>
      <c r="E69" s="356">
        <v>9</v>
      </c>
      <c r="F69" s="270">
        <f>(E69*D69)/12</f>
        <v>360</v>
      </c>
      <c r="G69" s="270">
        <f>F69*12</f>
        <v>4320</v>
      </c>
      <c r="H69" s="539"/>
      <c r="I69" s="540"/>
      <c r="J69" s="541"/>
      <c r="K69" s="541"/>
      <c r="L69" s="370" t="str">
        <f>IF(G69&lt;J$68,"inexequível","OK")</f>
        <v>OK</v>
      </c>
      <c r="M69" s="370" t="str">
        <f>IF(G69&gt;K$68,"excessivamente elevado","OK")</f>
        <v>excessivamente elevado</v>
      </c>
      <c r="N69" s="372" t="s">
        <v>240</v>
      </c>
      <c r="O69" s="373" t="s">
        <v>240</v>
      </c>
    </row>
    <row r="70" spans="1:15" ht="30" customHeight="1" x14ac:dyDescent="0.2">
      <c r="A70" s="534"/>
      <c r="B70" s="537"/>
      <c r="C70" s="236" t="s">
        <v>237</v>
      </c>
      <c r="D70" s="269">
        <v>480</v>
      </c>
      <c r="E70" s="356">
        <v>5.68</v>
      </c>
      <c r="F70" s="270">
        <f>(E70*D70)/12</f>
        <v>227.19999999999996</v>
      </c>
      <c r="G70" s="270">
        <f>F70*12</f>
        <v>2726.3999999999996</v>
      </c>
      <c r="H70" s="539"/>
      <c r="I70" s="540"/>
      <c r="J70" s="541"/>
      <c r="K70" s="541"/>
      <c r="L70" s="239" t="str">
        <f>IF(G70&lt;J$68,"inexequível","OK")</f>
        <v>OK</v>
      </c>
      <c r="M70" s="239" t="str">
        <f>IF(G70&gt;K$68,"excessivamente elevado","OK")</f>
        <v>OK</v>
      </c>
      <c r="N70" s="240">
        <f>E70</f>
        <v>5.68</v>
      </c>
      <c r="O70" s="241">
        <f t="shared" si="31"/>
        <v>2726.3999999999996</v>
      </c>
    </row>
    <row r="71" spans="1:15" ht="30" customHeight="1" thickBot="1" x14ac:dyDescent="0.25">
      <c r="A71" s="535"/>
      <c r="B71" s="538"/>
      <c r="C71" s="242" t="s">
        <v>243</v>
      </c>
      <c r="D71" s="271">
        <v>480</v>
      </c>
      <c r="E71" s="272">
        <v>4.3099999999999996</v>
      </c>
      <c r="F71" s="272">
        <f>(E71*D71)/12</f>
        <v>172.39999999999998</v>
      </c>
      <c r="G71" s="272">
        <f>F71*12</f>
        <v>2068.7999999999997</v>
      </c>
      <c r="H71" s="505"/>
      <c r="I71" s="508"/>
      <c r="J71" s="511"/>
      <c r="K71" s="511"/>
      <c r="L71" s="258" t="str">
        <f>IF(G71&lt;J$68,"inexequível","OK")</f>
        <v>OK</v>
      </c>
      <c r="M71" s="258" t="str">
        <f>IF(G71&gt;K$68,"Excessivamente Elevado","OK")</f>
        <v>OK</v>
      </c>
      <c r="N71" s="345">
        <f>IF(AND(L71="OK",M71="OK"),E71,"Descartado")</f>
        <v>4.3099999999999996</v>
      </c>
      <c r="O71" s="241">
        <f t="shared" si="31"/>
        <v>2068.7999999999997</v>
      </c>
    </row>
    <row r="72" spans="1:15" ht="15.75" x14ac:dyDescent="0.2">
      <c r="A72" s="524" t="s">
        <v>165</v>
      </c>
      <c r="B72" s="525"/>
      <c r="C72" s="525"/>
      <c r="D72" s="525"/>
      <c r="E72" s="525"/>
      <c r="F72" s="525"/>
      <c r="G72" s="525"/>
      <c r="H72" s="525"/>
      <c r="I72" s="525"/>
      <c r="J72" s="525"/>
      <c r="K72" s="525"/>
      <c r="L72" s="525"/>
      <c r="M72" s="525"/>
      <c r="N72" s="273">
        <f>AVERAGE(N68:N71)</f>
        <v>4.5966666666666667</v>
      </c>
      <c r="O72" s="274">
        <f>AVERAGE(O68:O71)</f>
        <v>2206.3999999999996</v>
      </c>
    </row>
    <row r="73" spans="1:15" ht="15.75" customHeight="1" x14ac:dyDescent="0.2">
      <c r="A73" s="526" t="s">
        <v>166</v>
      </c>
      <c r="B73" s="527"/>
      <c r="C73" s="527"/>
      <c r="D73" s="527"/>
      <c r="E73" s="527"/>
      <c r="F73" s="527"/>
      <c r="G73" s="527"/>
      <c r="H73" s="527"/>
      <c r="I73" s="527"/>
      <c r="J73" s="527"/>
      <c r="K73" s="527"/>
      <c r="L73" s="527"/>
      <c r="M73" s="527"/>
      <c r="N73" s="275">
        <f>MEDIAN(N68:N71)</f>
        <v>4.3099999999999996</v>
      </c>
      <c r="O73" s="276">
        <f>MEDIAN(O68:O71)</f>
        <v>2068.7999999999997</v>
      </c>
    </row>
    <row r="74" spans="1:15" ht="16.5" customHeight="1" thickBot="1" x14ac:dyDescent="0.25">
      <c r="A74" s="528" t="s">
        <v>167</v>
      </c>
      <c r="B74" s="529"/>
      <c r="C74" s="529"/>
      <c r="D74" s="529"/>
      <c r="E74" s="529"/>
      <c r="F74" s="529"/>
      <c r="G74" s="529"/>
      <c r="H74" s="529"/>
      <c r="I74" s="529"/>
      <c r="J74" s="529"/>
      <c r="K74" s="529"/>
      <c r="L74" s="529"/>
      <c r="M74" s="529"/>
      <c r="N74" s="277">
        <f>SMALL(N68:N71,1)</f>
        <v>3.8</v>
      </c>
      <c r="O74" s="278">
        <f>SMALL(O68:O71,1)</f>
        <v>1824</v>
      </c>
    </row>
    <row r="75" spans="1:15" ht="26.25" customHeight="1" thickBot="1" x14ac:dyDescent="0.25">
      <c r="A75" s="530" t="s">
        <v>168</v>
      </c>
      <c r="B75" s="530"/>
      <c r="C75" s="530"/>
      <c r="D75" s="530"/>
      <c r="E75" s="530"/>
      <c r="F75" s="530"/>
      <c r="G75" s="530"/>
      <c r="H75" s="530"/>
      <c r="I75" s="530"/>
      <c r="J75" s="530"/>
      <c r="K75" s="530"/>
      <c r="L75" s="530"/>
      <c r="M75" s="530"/>
      <c r="N75" s="531">
        <f>O72</f>
        <v>2206.3999999999996</v>
      </c>
      <c r="O75" s="532"/>
    </row>
    <row r="76" spans="1:15" ht="48" thickBot="1" x14ac:dyDescent="0.25">
      <c r="A76" s="225" t="s">
        <v>140</v>
      </c>
      <c r="B76" s="226" t="s">
        <v>76</v>
      </c>
      <c r="C76" s="227" t="s">
        <v>153</v>
      </c>
      <c r="D76" s="227" t="s">
        <v>154</v>
      </c>
      <c r="E76" s="227" t="s">
        <v>155</v>
      </c>
      <c r="F76" s="227" t="s">
        <v>143</v>
      </c>
      <c r="G76" s="228" t="s">
        <v>144</v>
      </c>
      <c r="H76" s="228" t="s">
        <v>156</v>
      </c>
      <c r="I76" s="228" t="s">
        <v>157</v>
      </c>
      <c r="J76" s="228" t="s">
        <v>158</v>
      </c>
      <c r="K76" s="228" t="s">
        <v>159</v>
      </c>
      <c r="L76" s="518" t="s">
        <v>160</v>
      </c>
      <c r="M76" s="518"/>
      <c r="N76" s="227" t="s">
        <v>161</v>
      </c>
      <c r="O76" s="229" t="s">
        <v>239</v>
      </c>
    </row>
    <row r="77" spans="1:15" ht="30" customHeight="1" x14ac:dyDescent="0.2">
      <c r="A77" s="481">
        <v>8</v>
      </c>
      <c r="B77" s="500" t="s">
        <v>176</v>
      </c>
      <c r="C77" s="230" t="s">
        <v>182</v>
      </c>
      <c r="D77" s="231">
        <v>1200</v>
      </c>
      <c r="E77" s="232">
        <v>4.2</v>
      </c>
      <c r="F77" s="232">
        <f>(E77*D77)/12</f>
        <v>420</v>
      </c>
      <c r="G77" s="232">
        <f>F77*12</f>
        <v>5040</v>
      </c>
      <c r="H77" s="487">
        <f>AVERAGE(G77:G81)</f>
        <v>6890.4</v>
      </c>
      <c r="I77" s="490">
        <f>_xlfn.STDEV.S(G77:G81)</f>
        <v>1506.6667846607588</v>
      </c>
      <c r="J77" s="493">
        <f>H77-I77</f>
        <v>5383.7332153392408</v>
      </c>
      <c r="K77" s="493">
        <f>H77+I77</f>
        <v>8397.0667846607575</v>
      </c>
      <c r="L77" s="374" t="str">
        <f>IF(G77&lt;J$77,"inexequível","OK")</f>
        <v>inexequível</v>
      </c>
      <c r="M77" s="374" t="str">
        <f>IF(G77&gt;K$77,"excessivamente elevado","OK")</f>
        <v>OK</v>
      </c>
      <c r="N77" s="375" t="s">
        <v>240</v>
      </c>
      <c r="O77" s="376" t="s">
        <v>240</v>
      </c>
    </row>
    <row r="78" spans="1:15" ht="30" customHeight="1" x14ac:dyDescent="0.2">
      <c r="A78" s="482"/>
      <c r="B78" s="501"/>
      <c r="C78" s="236" t="s">
        <v>236</v>
      </c>
      <c r="D78" s="237">
        <v>1200</v>
      </c>
      <c r="E78" s="238">
        <v>5</v>
      </c>
      <c r="F78" s="238">
        <f>(E78*D78)/12</f>
        <v>500</v>
      </c>
      <c r="G78" s="238">
        <f>F78*12</f>
        <v>6000</v>
      </c>
      <c r="H78" s="488"/>
      <c r="I78" s="491"/>
      <c r="J78" s="494"/>
      <c r="K78" s="494"/>
      <c r="L78" s="239" t="str">
        <f>IF(G78&lt;J$77,"inexequível","OK")</f>
        <v>OK</v>
      </c>
      <c r="M78" s="239" t="str">
        <f>IF(G78&gt;K$77,"excessivamente elevado","OK")</f>
        <v>OK</v>
      </c>
      <c r="N78" s="240">
        <f>E78</f>
        <v>5</v>
      </c>
      <c r="O78" s="241">
        <f>G78</f>
        <v>6000</v>
      </c>
    </row>
    <row r="79" spans="1:15" ht="30" customHeight="1" x14ac:dyDescent="0.2">
      <c r="A79" s="519"/>
      <c r="B79" s="520"/>
      <c r="C79" s="236" t="s">
        <v>237</v>
      </c>
      <c r="D79" s="237">
        <v>1200</v>
      </c>
      <c r="E79" s="352">
        <v>6.52</v>
      </c>
      <c r="F79" s="238">
        <f>(E79*D79)/12</f>
        <v>651.99999999999989</v>
      </c>
      <c r="G79" s="238">
        <f>F79*12</f>
        <v>7823.9999999999982</v>
      </c>
      <c r="H79" s="521"/>
      <c r="I79" s="522"/>
      <c r="J79" s="523"/>
      <c r="K79" s="523"/>
      <c r="L79" s="239" t="str">
        <f>IF(G79&lt;J$77,"inexequível","OK")</f>
        <v>OK</v>
      </c>
      <c r="M79" s="239" t="str">
        <f>IF(G79&gt;K$77,"excessivamente elevado","OK")</f>
        <v>OK</v>
      </c>
      <c r="N79" s="240">
        <f>E79</f>
        <v>6.52</v>
      </c>
      <c r="O79" s="241">
        <f>G79</f>
        <v>7823.9999999999982</v>
      </c>
    </row>
    <row r="80" spans="1:15" ht="30" customHeight="1" x14ac:dyDescent="0.2">
      <c r="A80" s="519"/>
      <c r="B80" s="520"/>
      <c r="C80" s="236" t="s">
        <v>243</v>
      </c>
      <c r="D80" s="237">
        <v>1200</v>
      </c>
      <c r="E80" s="352">
        <v>5.59</v>
      </c>
      <c r="F80" s="238">
        <f>(E80*D80)/12</f>
        <v>559</v>
      </c>
      <c r="G80" s="238">
        <f>F80*12</f>
        <v>6708</v>
      </c>
      <c r="H80" s="521"/>
      <c r="I80" s="522"/>
      <c r="J80" s="523"/>
      <c r="K80" s="523"/>
      <c r="L80" s="239" t="str">
        <f>IF(G80&lt;J$77,"inexequível","OK")</f>
        <v>OK</v>
      </c>
      <c r="M80" s="239" t="str">
        <f>IF(G80&gt;K$77,"excessivamente elevado","OK")</f>
        <v>OK</v>
      </c>
      <c r="N80" s="240">
        <f>E80</f>
        <v>5.59</v>
      </c>
      <c r="O80" s="241">
        <f>G80</f>
        <v>6708</v>
      </c>
    </row>
    <row r="81" spans="1:15" ht="30" customHeight="1" thickBot="1" x14ac:dyDescent="0.25">
      <c r="A81" s="483"/>
      <c r="B81" s="502"/>
      <c r="C81" s="397" t="s">
        <v>243</v>
      </c>
      <c r="D81" s="243">
        <v>1200</v>
      </c>
      <c r="E81" s="244">
        <v>7.4</v>
      </c>
      <c r="F81" s="244">
        <f>(E81*D81)/12</f>
        <v>740</v>
      </c>
      <c r="G81" s="244">
        <f>F81*12</f>
        <v>8880</v>
      </c>
      <c r="H81" s="489"/>
      <c r="I81" s="492"/>
      <c r="J81" s="495"/>
      <c r="K81" s="495"/>
      <c r="L81" s="377" t="str">
        <f>IF(G81&lt;J$77,"inexequível","OK")</f>
        <v>OK</v>
      </c>
      <c r="M81" s="377" t="str">
        <f>IF(G81&gt;K$77,"Excessivamente Elevado","OK")</f>
        <v>Excessivamente Elevado</v>
      </c>
      <c r="N81" s="377" t="s">
        <v>240</v>
      </c>
      <c r="O81" s="377" t="s">
        <v>240</v>
      </c>
    </row>
    <row r="82" spans="1:15" ht="15.75" customHeight="1" x14ac:dyDescent="0.2">
      <c r="A82" s="515" t="s">
        <v>165</v>
      </c>
      <c r="B82" s="516"/>
      <c r="C82" s="516"/>
      <c r="D82" s="516"/>
      <c r="E82" s="516"/>
      <c r="F82" s="516"/>
      <c r="G82" s="516"/>
      <c r="H82" s="516"/>
      <c r="I82" s="516"/>
      <c r="J82" s="516"/>
      <c r="K82" s="516"/>
      <c r="L82" s="516"/>
      <c r="M82" s="517"/>
      <c r="N82" s="261">
        <f>AVERAGE(N77:N81)</f>
        <v>5.7033333333333331</v>
      </c>
      <c r="O82" s="263">
        <f>AVERAGE(O77:O81)</f>
        <v>6844</v>
      </c>
    </row>
    <row r="83" spans="1:15" ht="16.5" customHeight="1" x14ac:dyDescent="0.2">
      <c r="A83" s="469" t="s">
        <v>166</v>
      </c>
      <c r="B83" s="470"/>
      <c r="C83" s="470"/>
      <c r="D83" s="470"/>
      <c r="E83" s="470"/>
      <c r="F83" s="470"/>
      <c r="G83" s="470"/>
      <c r="H83" s="470"/>
      <c r="I83" s="470"/>
      <c r="J83" s="470"/>
      <c r="K83" s="470"/>
      <c r="L83" s="470"/>
      <c r="M83" s="471"/>
      <c r="N83" s="247">
        <f>MEDIAN(N77:N81)</f>
        <v>5.59</v>
      </c>
      <c r="O83" s="249">
        <f>MEDIAN(O77:O81)</f>
        <v>6708</v>
      </c>
    </row>
    <row r="84" spans="1:15" ht="26.25" customHeight="1" thickBot="1" x14ac:dyDescent="0.25">
      <c r="A84" s="472" t="s">
        <v>167</v>
      </c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4"/>
      <c r="N84" s="264">
        <f>SMALL(N77:N81,1)</f>
        <v>5</v>
      </c>
      <c r="O84" s="266">
        <f>SMALL(O77:O81,1)</f>
        <v>6000</v>
      </c>
    </row>
    <row r="85" spans="1:15" ht="26.25" thickBot="1" x14ac:dyDescent="0.25">
      <c r="A85" s="475" t="s">
        <v>168</v>
      </c>
      <c r="B85" s="475"/>
      <c r="C85" s="475"/>
      <c r="D85" s="475"/>
      <c r="E85" s="475"/>
      <c r="F85" s="475"/>
      <c r="G85" s="475"/>
      <c r="H85" s="475"/>
      <c r="I85" s="475"/>
      <c r="J85" s="475"/>
      <c r="K85" s="475"/>
      <c r="L85" s="475"/>
      <c r="M85" s="475"/>
      <c r="N85" s="476">
        <f>O82</f>
        <v>6844</v>
      </c>
      <c r="O85" s="477"/>
    </row>
    <row r="86" spans="1:15" ht="48" thickBot="1" x14ac:dyDescent="0.25">
      <c r="A86" s="225" t="s">
        <v>140</v>
      </c>
      <c r="B86" s="226" t="s">
        <v>76</v>
      </c>
      <c r="C86" s="227" t="s">
        <v>153</v>
      </c>
      <c r="D86" s="227" t="s">
        <v>154</v>
      </c>
      <c r="E86" s="227" t="s">
        <v>155</v>
      </c>
      <c r="F86" s="227" t="s">
        <v>143</v>
      </c>
      <c r="G86" s="228" t="s">
        <v>144</v>
      </c>
      <c r="H86" s="228" t="s">
        <v>156</v>
      </c>
      <c r="I86" s="228" t="s">
        <v>157</v>
      </c>
      <c r="J86" s="228" t="s">
        <v>158</v>
      </c>
      <c r="K86" s="228" t="s">
        <v>159</v>
      </c>
      <c r="L86" s="518" t="s">
        <v>160</v>
      </c>
      <c r="M86" s="518"/>
      <c r="N86" s="227" t="s">
        <v>161</v>
      </c>
      <c r="O86" s="229" t="s">
        <v>239</v>
      </c>
    </row>
    <row r="87" spans="1:15" ht="30" customHeight="1" x14ac:dyDescent="0.2">
      <c r="A87" s="481">
        <v>9</v>
      </c>
      <c r="B87" s="500" t="s">
        <v>177</v>
      </c>
      <c r="C87" s="230" t="s">
        <v>182</v>
      </c>
      <c r="D87" s="231">
        <v>72</v>
      </c>
      <c r="E87" s="232">
        <v>1.75</v>
      </c>
      <c r="F87" s="232">
        <f>(E87*D87)/12</f>
        <v>10.5</v>
      </c>
      <c r="G87" s="232">
        <f>F87*12</f>
        <v>126</v>
      </c>
      <c r="H87" s="487">
        <f>AVERAGE(G87:G90)</f>
        <v>163.62</v>
      </c>
      <c r="I87" s="490">
        <f>_xlfn.STDEV.S(G87:G90)</f>
        <v>78.124423837875426</v>
      </c>
      <c r="J87" s="493">
        <f>H87-I87</f>
        <v>85.495576162124578</v>
      </c>
      <c r="K87" s="493">
        <f>H87+I87</f>
        <v>241.74442383787544</v>
      </c>
      <c r="L87" s="233" t="str">
        <f>IF(G87&lt;J$87,"Inexequível","OK")</f>
        <v>OK</v>
      </c>
      <c r="M87" s="233" t="str">
        <f>IF(G87&gt;K$87,"excessivamente elevado","OK")</f>
        <v>OK</v>
      </c>
      <c r="N87" s="234">
        <f t="shared" ref="N87:N88" si="32">IF(AND(L87="OK",M87="OK"),E87,"Descartado")</f>
        <v>1.75</v>
      </c>
      <c r="O87" s="235">
        <f>G87</f>
        <v>126</v>
      </c>
    </row>
    <row r="88" spans="1:15" ht="30" customHeight="1" x14ac:dyDescent="0.2">
      <c r="A88" s="482"/>
      <c r="B88" s="501"/>
      <c r="C88" s="236" t="s">
        <v>236</v>
      </c>
      <c r="D88" s="237">
        <v>72</v>
      </c>
      <c r="E88" s="238">
        <v>1</v>
      </c>
      <c r="F88" s="238">
        <f>(E88*D88)/12</f>
        <v>6</v>
      </c>
      <c r="G88" s="238">
        <f>F88*12</f>
        <v>72</v>
      </c>
      <c r="H88" s="488"/>
      <c r="I88" s="491"/>
      <c r="J88" s="494"/>
      <c r="K88" s="494"/>
      <c r="L88" s="370" t="str">
        <f>IF(G88&lt;J$87,"inexequível","OK")</f>
        <v>inexequível</v>
      </c>
      <c r="M88" s="370" t="str">
        <f>IF(G88&gt;K$87,"excessivamente elevado","OK")</f>
        <v>OK</v>
      </c>
      <c r="N88" s="372" t="str">
        <f t="shared" si="32"/>
        <v>Descartado</v>
      </c>
      <c r="O88" s="373" t="s">
        <v>240</v>
      </c>
    </row>
    <row r="89" spans="1:15" ht="30" customHeight="1" thickBot="1" x14ac:dyDescent="0.25">
      <c r="A89" s="482"/>
      <c r="B89" s="501"/>
      <c r="C89" s="236" t="s">
        <v>243</v>
      </c>
      <c r="D89" s="237">
        <v>72</v>
      </c>
      <c r="E89" s="238">
        <v>3.05</v>
      </c>
      <c r="F89" s="238">
        <f>(E89*D89)/12</f>
        <v>18.3</v>
      </c>
      <c r="G89" s="238">
        <f>F89*12</f>
        <v>219.60000000000002</v>
      </c>
      <c r="H89" s="488"/>
      <c r="I89" s="491"/>
      <c r="J89" s="494"/>
      <c r="K89" s="494"/>
      <c r="L89" s="239" t="str">
        <f>IF(G89&lt;J$87,"inexequível","OK")</f>
        <v>OK</v>
      </c>
      <c r="M89" s="239" t="str">
        <f>IF(G89&gt;K$87,"excessivamente elevado","OK")</f>
        <v>OK</v>
      </c>
      <c r="N89" s="240">
        <f>IF(AND(L89="OK",M89="OK"),E89,"Descartado")</f>
        <v>3.05</v>
      </c>
      <c r="O89" s="260">
        <f>G89</f>
        <v>219.60000000000002</v>
      </c>
    </row>
    <row r="90" spans="1:15" ht="30" customHeight="1" thickBot="1" x14ac:dyDescent="0.25">
      <c r="A90" s="483"/>
      <c r="B90" s="502"/>
      <c r="C90" s="397" t="s">
        <v>243</v>
      </c>
      <c r="D90" s="243">
        <v>72</v>
      </c>
      <c r="E90" s="244">
        <v>3.29</v>
      </c>
      <c r="F90" s="244">
        <f>(E90*D90)/12</f>
        <v>19.739999999999998</v>
      </c>
      <c r="G90" s="244">
        <f>F90*12</f>
        <v>236.88</v>
      </c>
      <c r="H90" s="489"/>
      <c r="I90" s="492"/>
      <c r="J90" s="495"/>
      <c r="K90" s="495"/>
      <c r="L90" s="258" t="str">
        <f>IF(G90&lt;J$87,"inexequível","OK")</f>
        <v>OK</v>
      </c>
      <c r="M90" s="258" t="str">
        <f>IF(G90&gt;K$87,"excessivamente elevado","OK")</f>
        <v>OK</v>
      </c>
      <c r="N90" s="259">
        <f>IF(AND(L90="OK",M90="OK"),E90,"Descartado")</f>
        <v>3.29</v>
      </c>
      <c r="O90" s="260">
        <f>G90</f>
        <v>236.88</v>
      </c>
    </row>
    <row r="91" spans="1:15" ht="15.75" x14ac:dyDescent="0.2">
      <c r="A91" s="515" t="s">
        <v>165</v>
      </c>
      <c r="B91" s="516"/>
      <c r="C91" s="516"/>
      <c r="D91" s="516"/>
      <c r="E91" s="516"/>
      <c r="F91" s="516"/>
      <c r="G91" s="516"/>
      <c r="H91" s="516"/>
      <c r="I91" s="516"/>
      <c r="J91" s="516"/>
      <c r="K91" s="516"/>
      <c r="L91" s="516"/>
      <c r="M91" s="517"/>
      <c r="N91" s="261">
        <f>AVERAGE(N87:N90)</f>
        <v>2.6966666666666668</v>
      </c>
      <c r="O91" s="263">
        <f>AVERAGE(O87:O90)</f>
        <v>194.16</v>
      </c>
    </row>
    <row r="92" spans="1:15" ht="15.75" x14ac:dyDescent="0.2">
      <c r="A92" s="469" t="s">
        <v>166</v>
      </c>
      <c r="B92" s="470"/>
      <c r="C92" s="470"/>
      <c r="D92" s="470"/>
      <c r="E92" s="470"/>
      <c r="F92" s="470"/>
      <c r="G92" s="470"/>
      <c r="H92" s="470"/>
      <c r="I92" s="470"/>
      <c r="J92" s="470"/>
      <c r="K92" s="470"/>
      <c r="L92" s="470"/>
      <c r="M92" s="471"/>
      <c r="N92" s="247">
        <f>MEDIAN(N87:N90)</f>
        <v>3.05</v>
      </c>
      <c r="O92" s="249">
        <f>MEDIAN(O87:O90)</f>
        <v>219.60000000000002</v>
      </c>
    </row>
    <row r="93" spans="1:15" ht="16.5" thickBot="1" x14ac:dyDescent="0.25">
      <c r="A93" s="472" t="s">
        <v>167</v>
      </c>
      <c r="B93" s="473"/>
      <c r="C93" s="473"/>
      <c r="D93" s="473"/>
      <c r="E93" s="473"/>
      <c r="F93" s="473"/>
      <c r="G93" s="473"/>
      <c r="H93" s="473"/>
      <c r="I93" s="473"/>
      <c r="J93" s="473"/>
      <c r="K93" s="473"/>
      <c r="L93" s="473"/>
      <c r="M93" s="474"/>
      <c r="N93" s="264">
        <f>SMALL(N87:N90,1)</f>
        <v>1.75</v>
      </c>
      <c r="O93" s="266">
        <f>SMALL(O87:O90,1)</f>
        <v>126</v>
      </c>
    </row>
    <row r="94" spans="1:15" ht="26.25" thickBot="1" x14ac:dyDescent="0.25">
      <c r="A94" s="475" t="s">
        <v>168</v>
      </c>
      <c r="B94" s="475"/>
      <c r="C94" s="475"/>
      <c r="D94" s="475"/>
      <c r="E94" s="475"/>
      <c r="F94" s="475"/>
      <c r="G94" s="475"/>
      <c r="H94" s="475"/>
      <c r="I94" s="475"/>
      <c r="J94" s="475"/>
      <c r="K94" s="475"/>
      <c r="L94" s="475"/>
      <c r="M94" s="475"/>
      <c r="N94" s="476">
        <f>O91</f>
        <v>194.16</v>
      </c>
      <c r="O94" s="477"/>
    </row>
    <row r="95" spans="1:15" ht="48" thickBot="1" x14ac:dyDescent="0.25">
      <c r="A95" s="279" t="s">
        <v>140</v>
      </c>
      <c r="B95" s="280" t="s">
        <v>76</v>
      </c>
      <c r="C95" s="281" t="s">
        <v>153</v>
      </c>
      <c r="D95" s="281" t="s">
        <v>154</v>
      </c>
      <c r="E95" s="281" t="s">
        <v>155</v>
      </c>
      <c r="F95" s="281" t="s">
        <v>143</v>
      </c>
      <c r="G95" s="282" t="s">
        <v>144</v>
      </c>
      <c r="H95" s="282" t="s">
        <v>156</v>
      </c>
      <c r="I95" s="282" t="s">
        <v>157</v>
      </c>
      <c r="J95" s="282" t="s">
        <v>158</v>
      </c>
      <c r="K95" s="282" t="s">
        <v>159</v>
      </c>
      <c r="L95" s="496" t="s">
        <v>160</v>
      </c>
      <c r="M95" s="496"/>
      <c r="N95" s="281" t="s">
        <v>161</v>
      </c>
      <c r="O95" s="229" t="s">
        <v>239</v>
      </c>
    </row>
    <row r="96" spans="1:15" ht="30" customHeight="1" x14ac:dyDescent="0.2">
      <c r="A96" s="481">
        <v>10</v>
      </c>
      <c r="B96" s="500" t="s">
        <v>178</v>
      </c>
      <c r="C96" s="230" t="s">
        <v>182</v>
      </c>
      <c r="D96" s="231">
        <v>48</v>
      </c>
      <c r="E96" s="232">
        <v>0.91</v>
      </c>
      <c r="F96" s="232">
        <f>(E96*D96)/12</f>
        <v>3.64</v>
      </c>
      <c r="G96" s="232">
        <f>F96*12</f>
        <v>43.68</v>
      </c>
      <c r="H96" s="487">
        <f>AVERAGE(G96:G100)</f>
        <v>80.975999999999999</v>
      </c>
      <c r="I96" s="490">
        <f>_xlfn.STDEV.S(G96:G100)</f>
        <v>35.181740718730794</v>
      </c>
      <c r="J96" s="493">
        <f>H96-I96</f>
        <v>45.794259281269206</v>
      </c>
      <c r="K96" s="493">
        <f>H96+I96</f>
        <v>116.15774071873079</v>
      </c>
      <c r="L96" s="374" t="str">
        <f>IF(G96&lt;J$96,"inexequível","OK")</f>
        <v>inexequível</v>
      </c>
      <c r="M96" s="374" t="str">
        <f>IF(G96&gt;K$96,"excessivamente elevado","OK")</f>
        <v>OK</v>
      </c>
      <c r="N96" s="375" t="str">
        <f t="shared" ref="N96:N99" si="33">IF(AND(L96="OK",M96="OK"),E96,"Descartado")</f>
        <v>Descartado</v>
      </c>
      <c r="O96" s="376" t="s">
        <v>244</v>
      </c>
    </row>
    <row r="97" spans="1:15" ht="30" customHeight="1" x14ac:dyDescent="0.2">
      <c r="A97" s="482"/>
      <c r="B97" s="501"/>
      <c r="C97" s="236" t="s">
        <v>204</v>
      </c>
      <c r="D97" s="237">
        <v>48</v>
      </c>
      <c r="E97" s="238">
        <v>1.5</v>
      </c>
      <c r="F97" s="238">
        <f>(E97*D97)/12</f>
        <v>6</v>
      </c>
      <c r="G97" s="238">
        <f>F97*12</f>
        <v>72</v>
      </c>
      <c r="H97" s="488"/>
      <c r="I97" s="491"/>
      <c r="J97" s="494"/>
      <c r="K97" s="494"/>
      <c r="L97" s="239" t="str">
        <f>IF(G97&lt;J$96,"inexequível","OK")</f>
        <v>OK</v>
      </c>
      <c r="M97" s="239" t="str">
        <f>IF(G97&gt;K$96,"Excessivamente Elevado","OK")</f>
        <v>OK</v>
      </c>
      <c r="N97" s="343">
        <f t="shared" ref="N97" si="34">IF(AND(L97="OK",M97="OK"),E97,"Descartado")</f>
        <v>1.5</v>
      </c>
      <c r="O97" s="241">
        <f>G97</f>
        <v>72</v>
      </c>
    </row>
    <row r="98" spans="1:15" ht="30" customHeight="1" x14ac:dyDescent="0.2">
      <c r="A98" s="482"/>
      <c r="B98" s="501"/>
      <c r="C98" s="236" t="s">
        <v>236</v>
      </c>
      <c r="D98" s="237">
        <v>48</v>
      </c>
      <c r="E98" s="238">
        <v>1.5</v>
      </c>
      <c r="F98" s="238">
        <f>(E98*D98)/12</f>
        <v>6</v>
      </c>
      <c r="G98" s="238">
        <f>F98*12</f>
        <v>72</v>
      </c>
      <c r="H98" s="488"/>
      <c r="I98" s="491"/>
      <c r="J98" s="494"/>
      <c r="K98" s="494"/>
      <c r="L98" s="239" t="str">
        <f>IF(G98&lt;J$96,"inexequível","OK")</f>
        <v>OK</v>
      </c>
      <c r="M98" s="239" t="str">
        <f>IF(G98&gt;K$96,"excessivamente elevado","OK")</f>
        <v>OK</v>
      </c>
      <c r="N98" s="240">
        <f t="shared" si="33"/>
        <v>1.5</v>
      </c>
      <c r="O98" s="241">
        <f>G98</f>
        <v>72</v>
      </c>
    </row>
    <row r="99" spans="1:15" ht="30" customHeight="1" x14ac:dyDescent="0.2">
      <c r="A99" s="482"/>
      <c r="B99" s="501"/>
      <c r="C99" s="236" t="s">
        <v>237</v>
      </c>
      <c r="D99" s="237">
        <v>48</v>
      </c>
      <c r="E99" s="238">
        <v>1.625</v>
      </c>
      <c r="F99" s="238">
        <f>(E99*D99)/12</f>
        <v>6.5</v>
      </c>
      <c r="G99" s="238">
        <f>F99*12</f>
        <v>78</v>
      </c>
      <c r="H99" s="488"/>
      <c r="I99" s="491"/>
      <c r="J99" s="494"/>
      <c r="K99" s="494"/>
      <c r="L99" s="239" t="str">
        <f>IF(G99&lt;J$96,"inexequível","OK")</f>
        <v>OK</v>
      </c>
      <c r="M99" s="239" t="str">
        <f>IF(G99&gt;K$96,"excessivamente elevado","OK")</f>
        <v>OK</v>
      </c>
      <c r="N99" s="240">
        <f t="shared" si="33"/>
        <v>1.625</v>
      </c>
      <c r="O99" s="241">
        <f>G99</f>
        <v>78</v>
      </c>
    </row>
    <row r="100" spans="1:15" ht="33" customHeight="1" thickBot="1" x14ac:dyDescent="0.25">
      <c r="A100" s="483"/>
      <c r="B100" s="502"/>
      <c r="C100" s="242" t="s">
        <v>243</v>
      </c>
      <c r="D100" s="243">
        <v>48</v>
      </c>
      <c r="E100" s="244">
        <v>2.9</v>
      </c>
      <c r="F100" s="244">
        <f>(E100*D100)/12</f>
        <v>11.6</v>
      </c>
      <c r="G100" s="244">
        <f>F100*12</f>
        <v>139.19999999999999</v>
      </c>
      <c r="H100" s="489"/>
      <c r="I100" s="492"/>
      <c r="J100" s="495"/>
      <c r="K100" s="495"/>
      <c r="L100" s="377" t="str">
        <f>IF(G100&lt;J$96,"inexequível","OK")</f>
        <v>OK</v>
      </c>
      <c r="M100" s="377" t="str">
        <f>IF(G100&gt;K$96,"Excessivamente Elevado","OK")</f>
        <v>Excessivamente Elevado</v>
      </c>
      <c r="N100" s="379" t="str">
        <f>IF(AND(L100="OK",M100="OK"),E100,"Descartado")</f>
        <v>Descartado</v>
      </c>
      <c r="O100" s="378" t="s">
        <v>245</v>
      </c>
    </row>
    <row r="101" spans="1:15" ht="15.75" x14ac:dyDescent="0.2">
      <c r="A101" s="512" t="s">
        <v>165</v>
      </c>
      <c r="B101" s="513"/>
      <c r="C101" s="513"/>
      <c r="D101" s="513"/>
      <c r="E101" s="513"/>
      <c r="F101" s="513"/>
      <c r="G101" s="513"/>
      <c r="H101" s="513"/>
      <c r="I101" s="513"/>
      <c r="J101" s="513"/>
      <c r="K101" s="513"/>
      <c r="L101" s="513"/>
      <c r="M101" s="514"/>
      <c r="N101" s="245">
        <f>AVERAGE(N96:N100)</f>
        <v>1.5416666666666667</v>
      </c>
      <c r="O101" s="246">
        <f>AVERAGE(O96:O100)</f>
        <v>74</v>
      </c>
    </row>
    <row r="102" spans="1:15" ht="15.75" x14ac:dyDescent="0.2">
      <c r="A102" s="469" t="s">
        <v>166</v>
      </c>
      <c r="B102" s="470"/>
      <c r="C102" s="470"/>
      <c r="D102" s="470"/>
      <c r="E102" s="470"/>
      <c r="F102" s="470"/>
      <c r="G102" s="470"/>
      <c r="H102" s="470"/>
      <c r="I102" s="470"/>
      <c r="J102" s="470"/>
      <c r="K102" s="470"/>
      <c r="L102" s="470"/>
      <c r="M102" s="471"/>
      <c r="N102" s="247">
        <f>MEDIAN(N96:N100)</f>
        <v>1.5</v>
      </c>
      <c r="O102" s="249">
        <f>MEDIAN(O96:O100)</f>
        <v>72</v>
      </c>
    </row>
    <row r="103" spans="1:15" ht="16.5" thickBot="1" x14ac:dyDescent="0.25">
      <c r="A103" s="472" t="s">
        <v>167</v>
      </c>
      <c r="B103" s="473"/>
      <c r="C103" s="473"/>
      <c r="D103" s="473"/>
      <c r="E103" s="473"/>
      <c r="F103" s="473"/>
      <c r="G103" s="473"/>
      <c r="H103" s="473"/>
      <c r="I103" s="473"/>
      <c r="J103" s="473"/>
      <c r="K103" s="473"/>
      <c r="L103" s="473"/>
      <c r="M103" s="474"/>
      <c r="N103" s="264">
        <f>SMALL(N96:N100,1)</f>
        <v>1.5</v>
      </c>
      <c r="O103" s="266">
        <f>SMALL(O96:O100,1)</f>
        <v>72</v>
      </c>
    </row>
    <row r="104" spans="1:15" ht="26.25" thickBot="1" x14ac:dyDescent="0.25">
      <c r="A104" s="475" t="s">
        <v>168</v>
      </c>
      <c r="B104" s="475"/>
      <c r="C104" s="475"/>
      <c r="D104" s="475"/>
      <c r="E104" s="475"/>
      <c r="F104" s="475"/>
      <c r="G104" s="475"/>
      <c r="H104" s="475"/>
      <c r="I104" s="475"/>
      <c r="J104" s="475"/>
      <c r="K104" s="475"/>
      <c r="L104" s="475"/>
      <c r="M104" s="475"/>
      <c r="N104" s="476">
        <f>O101</f>
        <v>74</v>
      </c>
      <c r="O104" s="477"/>
    </row>
    <row r="105" spans="1:15" ht="48" thickBot="1" x14ac:dyDescent="0.25">
      <c r="A105" s="279" t="s">
        <v>140</v>
      </c>
      <c r="B105" s="280" t="s">
        <v>76</v>
      </c>
      <c r="C105" s="281" t="s">
        <v>153</v>
      </c>
      <c r="D105" s="281" t="s">
        <v>154</v>
      </c>
      <c r="E105" s="281" t="s">
        <v>155</v>
      </c>
      <c r="F105" s="281" t="s">
        <v>143</v>
      </c>
      <c r="G105" s="282" t="s">
        <v>144</v>
      </c>
      <c r="H105" s="282" t="s">
        <v>156</v>
      </c>
      <c r="I105" s="282" t="s">
        <v>157</v>
      </c>
      <c r="J105" s="282" t="s">
        <v>158</v>
      </c>
      <c r="K105" s="282" t="s">
        <v>159</v>
      </c>
      <c r="L105" s="496" t="s">
        <v>160</v>
      </c>
      <c r="M105" s="496"/>
      <c r="N105" s="281" t="s">
        <v>161</v>
      </c>
      <c r="O105" s="229" t="s">
        <v>239</v>
      </c>
    </row>
    <row r="106" spans="1:15" ht="30" customHeight="1" x14ac:dyDescent="0.2">
      <c r="A106" s="481">
        <v>11</v>
      </c>
      <c r="B106" s="500" t="s">
        <v>179</v>
      </c>
      <c r="C106" s="230" t="s">
        <v>182</v>
      </c>
      <c r="D106" s="267">
        <v>12</v>
      </c>
      <c r="E106" s="268">
        <v>2</v>
      </c>
      <c r="F106" s="268">
        <f>(E106*D106)/12</f>
        <v>2</v>
      </c>
      <c r="G106" s="268">
        <f>F106*12</f>
        <v>24</v>
      </c>
      <c r="H106" s="503">
        <f>AVERAGE(G106:G110)</f>
        <v>73.176000000000002</v>
      </c>
      <c r="I106" s="506">
        <f>_xlfn.STDEV.S(G106:G110)</f>
        <v>62.134651202046683</v>
      </c>
      <c r="J106" s="509">
        <f>H106-I106</f>
        <v>11.041348797953319</v>
      </c>
      <c r="K106" s="509">
        <f>H106+I106</f>
        <v>135.3106512020467</v>
      </c>
      <c r="L106" s="233" t="str">
        <f>IF(G106&lt;J$106,"inexequível","OK")</f>
        <v>OK</v>
      </c>
      <c r="M106" s="233" t="str">
        <f>IF(G106&gt;K$106,"excessivamente elevado","OK")</f>
        <v>OK</v>
      </c>
      <c r="N106" s="234">
        <f t="shared" ref="N106:N109" si="35">IF(AND(L106="OK",M106="OK"),E106,"Descartado")</f>
        <v>2</v>
      </c>
      <c r="O106" s="235">
        <f>G106</f>
        <v>24</v>
      </c>
    </row>
    <row r="107" spans="1:15" ht="30" customHeight="1" x14ac:dyDescent="0.2">
      <c r="A107" s="482"/>
      <c r="B107" s="501"/>
      <c r="C107" s="236" t="s">
        <v>204</v>
      </c>
      <c r="D107" s="269">
        <v>12</v>
      </c>
      <c r="E107" s="270">
        <v>15</v>
      </c>
      <c r="F107" s="270">
        <f>(E107*D107)/12</f>
        <v>15</v>
      </c>
      <c r="G107" s="270">
        <f>F107*12</f>
        <v>180</v>
      </c>
      <c r="H107" s="504"/>
      <c r="I107" s="507"/>
      <c r="J107" s="510"/>
      <c r="K107" s="510"/>
      <c r="L107" s="370" t="str">
        <f>IF(G107&lt;J$106,"inexequível","OK")</f>
        <v>OK</v>
      </c>
      <c r="M107" s="370" t="str">
        <f>IF(G107&gt;K$106,"Excessivamente Elevado","OK")</f>
        <v>Excessivamente Elevado</v>
      </c>
      <c r="N107" s="371" t="str">
        <f t="shared" ref="N107" si="36">IF(AND(L107="OK",M107="OK"),E107,"Descartado")</f>
        <v>Descartado</v>
      </c>
      <c r="O107" s="380" t="s">
        <v>240</v>
      </c>
    </row>
    <row r="108" spans="1:15" ht="30" customHeight="1" x14ac:dyDescent="0.2">
      <c r="A108" s="482"/>
      <c r="B108" s="501"/>
      <c r="C108" s="236" t="s">
        <v>236</v>
      </c>
      <c r="D108" s="269">
        <v>12</v>
      </c>
      <c r="E108" s="270">
        <v>6</v>
      </c>
      <c r="F108" s="270">
        <f>(E108*D108)/12</f>
        <v>6</v>
      </c>
      <c r="G108" s="270">
        <f>F108*12</f>
        <v>72</v>
      </c>
      <c r="H108" s="504"/>
      <c r="I108" s="507"/>
      <c r="J108" s="510"/>
      <c r="K108" s="510"/>
      <c r="L108" s="239" t="str">
        <f>IF(G108&lt;J$106,"inexequível","OK")</f>
        <v>OK</v>
      </c>
      <c r="M108" s="239" t="str">
        <f>IF(G108&gt;K$106,"excessivamente elevado","OK")</f>
        <v>OK</v>
      </c>
      <c r="N108" s="240">
        <f t="shared" si="35"/>
        <v>6</v>
      </c>
      <c r="O108" s="241">
        <f>G108</f>
        <v>72</v>
      </c>
    </row>
    <row r="109" spans="1:15" ht="30" customHeight="1" x14ac:dyDescent="0.2">
      <c r="A109" s="482"/>
      <c r="B109" s="501"/>
      <c r="C109" s="236" t="s">
        <v>237</v>
      </c>
      <c r="D109" s="269">
        <v>12</v>
      </c>
      <c r="E109" s="270">
        <v>3.5</v>
      </c>
      <c r="F109" s="270">
        <f>(E109*D109)/12</f>
        <v>3.5</v>
      </c>
      <c r="G109" s="270">
        <f>F109*12</f>
        <v>42</v>
      </c>
      <c r="H109" s="504"/>
      <c r="I109" s="507"/>
      <c r="J109" s="510"/>
      <c r="K109" s="510"/>
      <c r="L109" s="239" t="str">
        <f>IF(G109&lt;J$106,"inexequível","OK")</f>
        <v>OK</v>
      </c>
      <c r="M109" s="239" t="str">
        <f>IF(G109&gt;K$106,"excessivamente elevado","OK")</f>
        <v>OK</v>
      </c>
      <c r="N109" s="240">
        <f t="shared" si="35"/>
        <v>3.5</v>
      </c>
      <c r="O109" s="241">
        <f>G109</f>
        <v>42</v>
      </c>
    </row>
    <row r="110" spans="1:15" ht="30" customHeight="1" thickBot="1" x14ac:dyDescent="0.25">
      <c r="A110" s="483"/>
      <c r="B110" s="502"/>
      <c r="C110" s="242" t="s">
        <v>243</v>
      </c>
      <c r="D110" s="271">
        <v>12</v>
      </c>
      <c r="E110" s="272">
        <v>3.99</v>
      </c>
      <c r="F110" s="272">
        <f>(E110*D110)/12</f>
        <v>3.99</v>
      </c>
      <c r="G110" s="272">
        <f>F110*12</f>
        <v>47.88</v>
      </c>
      <c r="H110" s="505"/>
      <c r="I110" s="508"/>
      <c r="J110" s="511"/>
      <c r="K110" s="511"/>
      <c r="L110" s="258" t="str">
        <f>IF(G110&lt;J$106,"inexequível","OK")</f>
        <v>OK</v>
      </c>
      <c r="M110" s="258" t="str">
        <f>IF(G110&gt;K$106,"Excessivamente Elevado","OK")</f>
        <v>OK</v>
      </c>
      <c r="N110" s="259">
        <f>IF(AND(L110="OK",M110="OK"),E110,"Descartado")</f>
        <v>3.99</v>
      </c>
      <c r="O110" s="260">
        <f>G110</f>
        <v>47.88</v>
      </c>
    </row>
    <row r="111" spans="1:15" ht="15.75" x14ac:dyDescent="0.2">
      <c r="A111" s="466" t="s">
        <v>165</v>
      </c>
      <c r="B111" s="467"/>
      <c r="C111" s="467"/>
      <c r="D111" s="467"/>
      <c r="E111" s="467"/>
      <c r="F111" s="467"/>
      <c r="G111" s="467"/>
      <c r="H111" s="467"/>
      <c r="I111" s="467"/>
      <c r="J111" s="467"/>
      <c r="K111" s="467"/>
      <c r="L111" s="467"/>
      <c r="M111" s="468"/>
      <c r="N111" s="245">
        <f>AVERAGE(N106:N110)</f>
        <v>3.8725000000000001</v>
      </c>
      <c r="O111" s="246">
        <f>AVERAGE(O106:O110)</f>
        <v>46.47</v>
      </c>
    </row>
    <row r="112" spans="1:15" ht="15.75" x14ac:dyDescent="0.2">
      <c r="A112" s="469" t="s">
        <v>166</v>
      </c>
      <c r="B112" s="470"/>
      <c r="C112" s="470"/>
      <c r="D112" s="470"/>
      <c r="E112" s="470"/>
      <c r="F112" s="470"/>
      <c r="G112" s="470"/>
      <c r="H112" s="470"/>
      <c r="I112" s="470"/>
      <c r="J112" s="470"/>
      <c r="K112" s="470"/>
      <c r="L112" s="470"/>
      <c r="M112" s="471"/>
      <c r="N112" s="247">
        <f>MEDIAN(N106:N110)</f>
        <v>3.7450000000000001</v>
      </c>
      <c r="O112" s="249">
        <f>MEDIAN(O106:O110)</f>
        <v>44.94</v>
      </c>
    </row>
    <row r="113" spans="1:15" ht="16.5" thickBot="1" x14ac:dyDescent="0.25">
      <c r="A113" s="472" t="s">
        <v>167</v>
      </c>
      <c r="B113" s="473"/>
      <c r="C113" s="473"/>
      <c r="D113" s="473"/>
      <c r="E113" s="473"/>
      <c r="F113" s="473"/>
      <c r="G113" s="473"/>
      <c r="H113" s="473"/>
      <c r="I113" s="473"/>
      <c r="J113" s="473"/>
      <c r="K113" s="473"/>
      <c r="L113" s="473"/>
      <c r="M113" s="474"/>
      <c r="N113" s="264">
        <f>SMALL(N106:N110,1)</f>
        <v>2</v>
      </c>
      <c r="O113" s="266">
        <f>SMALL(O106:O110,1)</f>
        <v>24</v>
      </c>
    </row>
    <row r="114" spans="1:15" ht="26.25" thickBot="1" x14ac:dyDescent="0.25">
      <c r="A114" s="475" t="s">
        <v>168</v>
      </c>
      <c r="B114" s="475"/>
      <c r="C114" s="475"/>
      <c r="D114" s="475"/>
      <c r="E114" s="475"/>
      <c r="F114" s="475"/>
      <c r="G114" s="475"/>
      <c r="H114" s="475"/>
      <c r="I114" s="475"/>
      <c r="J114" s="475"/>
      <c r="K114" s="475"/>
      <c r="L114" s="475"/>
      <c r="M114" s="475"/>
      <c r="N114" s="476">
        <f>O111</f>
        <v>46.47</v>
      </c>
      <c r="O114" s="477"/>
    </row>
    <row r="115" spans="1:15" ht="48" thickBot="1" x14ac:dyDescent="0.25">
      <c r="A115" s="279" t="s">
        <v>140</v>
      </c>
      <c r="B115" s="280" t="s">
        <v>76</v>
      </c>
      <c r="C115" s="281" t="s">
        <v>153</v>
      </c>
      <c r="D115" s="281" t="s">
        <v>154</v>
      </c>
      <c r="E115" s="281" t="s">
        <v>155</v>
      </c>
      <c r="F115" s="281" t="s">
        <v>143</v>
      </c>
      <c r="G115" s="282" t="s">
        <v>144</v>
      </c>
      <c r="H115" s="282" t="s">
        <v>156</v>
      </c>
      <c r="I115" s="282" t="s">
        <v>157</v>
      </c>
      <c r="J115" s="282" t="s">
        <v>158</v>
      </c>
      <c r="K115" s="282" t="s">
        <v>159</v>
      </c>
      <c r="L115" s="496" t="s">
        <v>160</v>
      </c>
      <c r="M115" s="496"/>
      <c r="N115" s="281" t="s">
        <v>161</v>
      </c>
      <c r="O115" s="229" t="s">
        <v>239</v>
      </c>
    </row>
    <row r="116" spans="1:15" ht="35.25" customHeight="1" x14ac:dyDescent="0.2">
      <c r="A116" s="481">
        <v>12</v>
      </c>
      <c r="B116" s="500" t="s">
        <v>180</v>
      </c>
      <c r="C116" s="230" t="s">
        <v>182</v>
      </c>
      <c r="D116" s="231">
        <v>12</v>
      </c>
      <c r="E116" s="232">
        <v>3.15</v>
      </c>
      <c r="F116" s="232">
        <f>(E116*D116)/12</f>
        <v>3.15</v>
      </c>
      <c r="G116" s="232">
        <f>F116*12</f>
        <v>37.799999999999997</v>
      </c>
      <c r="H116" s="487">
        <f>AVERAGE(G116:G120)</f>
        <v>59.688000000000002</v>
      </c>
      <c r="I116" s="490">
        <f>_xlfn.STDEV.S(G116:G120)</f>
        <v>13.914981854102408</v>
      </c>
      <c r="J116" s="493">
        <f>H116-I116</f>
        <v>45.773018145897595</v>
      </c>
      <c r="K116" s="493">
        <f>H116+I116</f>
        <v>73.60298185410241</v>
      </c>
      <c r="L116" s="374" t="str">
        <f>IF(G116&lt;J$116,"inexequível","OK")</f>
        <v>inexequível</v>
      </c>
      <c r="M116" s="374" t="str">
        <f>IF(G116&gt;K$116,"excessivamente elevado","OK")</f>
        <v>OK</v>
      </c>
      <c r="N116" s="375" t="s">
        <v>240</v>
      </c>
      <c r="O116" s="376" t="s">
        <v>240</v>
      </c>
    </row>
    <row r="117" spans="1:15" ht="44.25" customHeight="1" x14ac:dyDescent="0.2">
      <c r="A117" s="482"/>
      <c r="B117" s="501"/>
      <c r="C117" s="236" t="s">
        <v>204</v>
      </c>
      <c r="D117" s="237">
        <v>12</v>
      </c>
      <c r="E117" s="238">
        <v>5</v>
      </c>
      <c r="F117" s="238">
        <f>(E117*D117)/12</f>
        <v>5</v>
      </c>
      <c r="G117" s="238">
        <f>F117*12</f>
        <v>60</v>
      </c>
      <c r="H117" s="488"/>
      <c r="I117" s="491"/>
      <c r="J117" s="494"/>
      <c r="K117" s="494"/>
      <c r="L117" s="334" t="str">
        <f>IF(G117&lt;J$116,"Inexequível","OK")</f>
        <v>OK</v>
      </c>
      <c r="M117" s="239" t="str">
        <f>IF(G117&gt;K$116,"Excessivamente Elevado","OK")</f>
        <v>OK</v>
      </c>
      <c r="N117" s="343">
        <f t="shared" ref="N117" si="37">IF(AND(L117="OK",M117="OK"),E117,"Descartado")</f>
        <v>5</v>
      </c>
      <c r="O117" s="241">
        <f>G117</f>
        <v>60</v>
      </c>
    </row>
    <row r="118" spans="1:15" ht="31.5" customHeight="1" x14ac:dyDescent="0.2">
      <c r="A118" s="482"/>
      <c r="B118" s="501"/>
      <c r="C118" s="236" t="s">
        <v>236</v>
      </c>
      <c r="D118" s="237">
        <v>12</v>
      </c>
      <c r="E118" s="238">
        <v>5</v>
      </c>
      <c r="F118" s="238">
        <f>(E118*D118)/12</f>
        <v>5</v>
      </c>
      <c r="G118" s="238">
        <f>F118*12</f>
        <v>60</v>
      </c>
      <c r="H118" s="488"/>
      <c r="I118" s="491"/>
      <c r="J118" s="494"/>
      <c r="K118" s="494"/>
      <c r="L118" s="334" t="str">
        <f>IF(G118&lt;J$116,"Inexequível","OK")</f>
        <v>OK</v>
      </c>
      <c r="M118" s="239" t="str">
        <f>IF(G118&gt;K$116,"excessivamente elevado","OK")</f>
        <v>OK</v>
      </c>
      <c r="N118" s="240">
        <f>IF(AND(L118="OK",M118="OK"),E118,"Descartado")</f>
        <v>5</v>
      </c>
      <c r="O118" s="241">
        <f>G118</f>
        <v>60</v>
      </c>
    </row>
    <row r="119" spans="1:15" ht="33" customHeight="1" x14ac:dyDescent="0.2">
      <c r="A119" s="482"/>
      <c r="B119" s="501"/>
      <c r="C119" s="236" t="s">
        <v>237</v>
      </c>
      <c r="D119" s="237">
        <v>12</v>
      </c>
      <c r="E119" s="238">
        <v>6.35</v>
      </c>
      <c r="F119" s="238">
        <f>(E119*D119)/12</f>
        <v>6.3499999999999988</v>
      </c>
      <c r="G119" s="238">
        <f>F119*12</f>
        <v>76.199999999999989</v>
      </c>
      <c r="H119" s="488"/>
      <c r="I119" s="491"/>
      <c r="J119" s="494"/>
      <c r="K119" s="494"/>
      <c r="L119" s="370" t="str">
        <f>IF(G119&lt;J$116,"inexequível","OK")</f>
        <v>OK</v>
      </c>
      <c r="M119" s="370" t="str">
        <f>IF(G119&gt;K$116,"excessivamente elevado","OK")</f>
        <v>excessivamente elevado</v>
      </c>
      <c r="N119" s="372" t="s">
        <v>240</v>
      </c>
      <c r="O119" s="373" t="s">
        <v>240</v>
      </c>
    </row>
    <row r="120" spans="1:15" ht="30.75" customHeight="1" thickBot="1" x14ac:dyDescent="0.25">
      <c r="A120" s="483"/>
      <c r="B120" s="502"/>
      <c r="C120" s="242" t="s">
        <v>243</v>
      </c>
      <c r="D120" s="243">
        <v>12</v>
      </c>
      <c r="E120" s="244">
        <v>5.37</v>
      </c>
      <c r="F120" s="244">
        <f>(E120*D120)/12</f>
        <v>5.37</v>
      </c>
      <c r="G120" s="244">
        <f>F120*12</f>
        <v>64.44</v>
      </c>
      <c r="H120" s="489"/>
      <c r="I120" s="492"/>
      <c r="J120" s="495"/>
      <c r="K120" s="495"/>
      <c r="L120" s="258" t="str">
        <f>IF(G120&lt;J$116,"inexequível","OK")</f>
        <v>OK</v>
      </c>
      <c r="M120" s="258" t="str">
        <f>IF(G120&gt;K$116,"excessivamente elevado","OK")</f>
        <v>OK</v>
      </c>
      <c r="N120" s="259">
        <f>E120</f>
        <v>5.37</v>
      </c>
      <c r="O120" s="260">
        <f>G120</f>
        <v>64.44</v>
      </c>
    </row>
    <row r="121" spans="1:15" ht="15.75" x14ac:dyDescent="0.2">
      <c r="A121" s="466" t="s">
        <v>165</v>
      </c>
      <c r="B121" s="467"/>
      <c r="C121" s="467"/>
      <c r="D121" s="467"/>
      <c r="E121" s="467"/>
      <c r="F121" s="467"/>
      <c r="G121" s="467"/>
      <c r="H121" s="467"/>
      <c r="I121" s="467"/>
      <c r="J121" s="467"/>
      <c r="K121" s="467"/>
      <c r="L121" s="467"/>
      <c r="M121" s="468"/>
      <c r="N121" s="245">
        <f>AVERAGE(N116:N120)</f>
        <v>5.123333333333334</v>
      </c>
      <c r="O121" s="246">
        <f>AVERAGE(O116:O120)</f>
        <v>61.48</v>
      </c>
    </row>
    <row r="122" spans="1:15" ht="15.75" x14ac:dyDescent="0.2">
      <c r="A122" s="469" t="s">
        <v>166</v>
      </c>
      <c r="B122" s="470"/>
      <c r="C122" s="470"/>
      <c r="D122" s="470"/>
      <c r="E122" s="470"/>
      <c r="F122" s="470"/>
      <c r="G122" s="470"/>
      <c r="H122" s="470"/>
      <c r="I122" s="470"/>
      <c r="J122" s="470"/>
      <c r="K122" s="470"/>
      <c r="L122" s="470"/>
      <c r="M122" s="471"/>
      <c r="N122" s="247">
        <f>MEDIAN(N116:N120)</f>
        <v>5</v>
      </c>
      <c r="O122" s="249">
        <f>MEDIAN(O116:O120)</f>
        <v>60</v>
      </c>
    </row>
    <row r="123" spans="1:15" ht="16.5" thickBot="1" x14ac:dyDescent="0.25">
      <c r="A123" s="472" t="s">
        <v>167</v>
      </c>
      <c r="B123" s="473"/>
      <c r="C123" s="473"/>
      <c r="D123" s="473"/>
      <c r="E123" s="473"/>
      <c r="F123" s="473"/>
      <c r="G123" s="473"/>
      <c r="H123" s="473"/>
      <c r="I123" s="473"/>
      <c r="J123" s="473"/>
      <c r="K123" s="473"/>
      <c r="L123" s="473"/>
      <c r="M123" s="474"/>
      <c r="N123" s="264">
        <f>SMALL(N116:N120,1)</f>
        <v>5</v>
      </c>
      <c r="O123" s="266">
        <f>SMALL(O116:O120,1)</f>
        <v>60</v>
      </c>
    </row>
    <row r="124" spans="1:15" ht="26.25" thickBot="1" x14ac:dyDescent="0.25">
      <c r="A124" s="475" t="s">
        <v>168</v>
      </c>
      <c r="B124" s="475"/>
      <c r="C124" s="475"/>
      <c r="D124" s="475"/>
      <c r="E124" s="475"/>
      <c r="F124" s="475"/>
      <c r="G124" s="475"/>
      <c r="H124" s="475"/>
      <c r="I124" s="475"/>
      <c r="J124" s="475"/>
      <c r="K124" s="475"/>
      <c r="L124" s="475"/>
      <c r="M124" s="475"/>
      <c r="N124" s="476">
        <f>O121</f>
        <v>61.48</v>
      </c>
      <c r="O124" s="477"/>
    </row>
    <row r="125" spans="1:15" ht="48" thickBot="1" x14ac:dyDescent="0.25">
      <c r="A125" s="279" t="s">
        <v>140</v>
      </c>
      <c r="B125" s="280" t="s">
        <v>76</v>
      </c>
      <c r="C125" s="281" t="s">
        <v>153</v>
      </c>
      <c r="D125" s="281" t="s">
        <v>154</v>
      </c>
      <c r="E125" s="281" t="s">
        <v>155</v>
      </c>
      <c r="F125" s="281" t="s">
        <v>143</v>
      </c>
      <c r="G125" s="282" t="s">
        <v>144</v>
      </c>
      <c r="H125" s="282" t="s">
        <v>156</v>
      </c>
      <c r="I125" s="282" t="s">
        <v>157</v>
      </c>
      <c r="J125" s="282" t="s">
        <v>158</v>
      </c>
      <c r="K125" s="282" t="s">
        <v>159</v>
      </c>
      <c r="L125" s="496" t="s">
        <v>160</v>
      </c>
      <c r="M125" s="496"/>
      <c r="N125" s="281" t="s">
        <v>161</v>
      </c>
      <c r="O125" s="229" t="s">
        <v>239</v>
      </c>
    </row>
    <row r="126" spans="1:15" ht="30" customHeight="1" x14ac:dyDescent="0.2">
      <c r="A126" s="481">
        <v>13</v>
      </c>
      <c r="B126" s="500" t="s">
        <v>181</v>
      </c>
      <c r="C126" s="230" t="s">
        <v>182</v>
      </c>
      <c r="D126" s="231">
        <v>12</v>
      </c>
      <c r="E126" s="232">
        <v>3.82</v>
      </c>
      <c r="F126" s="232">
        <f>(E126*D126)/12</f>
        <v>3.82</v>
      </c>
      <c r="G126" s="232">
        <f>F126*12</f>
        <v>45.839999999999996</v>
      </c>
      <c r="H126" s="487">
        <f>AVERAGE(G126:G130)</f>
        <v>68.28</v>
      </c>
      <c r="I126" s="490">
        <f>_xlfn.STDEV.S(G126:G130)</f>
        <v>20.855157635462707</v>
      </c>
      <c r="J126" s="493">
        <f>H126-I126</f>
        <v>47.424842364537298</v>
      </c>
      <c r="K126" s="493">
        <f>H126+I126</f>
        <v>89.135157635462704</v>
      </c>
      <c r="L126" s="374" t="str">
        <f>IF(G126&lt;J$126,"inexequível","OK")</f>
        <v>inexequível</v>
      </c>
      <c r="M126" s="374" t="str">
        <f>IF(G126&gt;K$126,"excessivamente elevado","OK")</f>
        <v>OK</v>
      </c>
      <c r="N126" s="375" t="s">
        <v>240</v>
      </c>
      <c r="O126" s="376" t="s">
        <v>240</v>
      </c>
    </row>
    <row r="127" spans="1:15" ht="30" customHeight="1" x14ac:dyDescent="0.2">
      <c r="A127" s="482"/>
      <c r="B127" s="501"/>
      <c r="C127" s="236" t="s">
        <v>204</v>
      </c>
      <c r="D127" s="237">
        <v>12</v>
      </c>
      <c r="E127" s="238">
        <v>7</v>
      </c>
      <c r="F127" s="238">
        <f>(E127*D127)/12</f>
        <v>7</v>
      </c>
      <c r="G127" s="238">
        <f>F127*12</f>
        <v>84</v>
      </c>
      <c r="H127" s="488"/>
      <c r="I127" s="491"/>
      <c r="J127" s="494"/>
      <c r="K127" s="494"/>
      <c r="L127" s="239" t="str">
        <f>IF(G127&lt;J$126,"inexequível","OK")</f>
        <v>OK</v>
      </c>
      <c r="M127" s="239" t="str">
        <f>IF(G127&gt;K$126,"Excessivamente Elevado","OK")</f>
        <v>OK</v>
      </c>
      <c r="N127" s="343">
        <f t="shared" ref="N127" si="38">IF(AND(L127="OK",M127="OK"),E127,"Descartado")</f>
        <v>7</v>
      </c>
      <c r="O127" s="241">
        <f>G127</f>
        <v>84</v>
      </c>
    </row>
    <row r="128" spans="1:15" ht="25.5" x14ac:dyDescent="0.2">
      <c r="A128" s="482"/>
      <c r="B128" s="501"/>
      <c r="C128" s="236" t="s">
        <v>236</v>
      </c>
      <c r="D128" s="237">
        <v>12</v>
      </c>
      <c r="E128" s="238">
        <v>5</v>
      </c>
      <c r="F128" s="238">
        <f>(E128*D128)/12</f>
        <v>5</v>
      </c>
      <c r="G128" s="238">
        <f>F128*12</f>
        <v>60</v>
      </c>
      <c r="H128" s="488"/>
      <c r="I128" s="491"/>
      <c r="J128" s="494"/>
      <c r="K128" s="494"/>
      <c r="L128" s="239" t="str">
        <f>IF(G128&lt;J$126,"inexequível","OK")</f>
        <v>OK</v>
      </c>
      <c r="M128" s="239" t="str">
        <f>IF(G128&gt;K$126,"Excessivamente Elevado","OK")</f>
        <v>OK</v>
      </c>
      <c r="N128" s="240">
        <f t="shared" ref="N128" si="39">IF(AND(L128="OK",M128="OK"),E128,"Descartado")</f>
        <v>5</v>
      </c>
      <c r="O128" s="241">
        <f>G128</f>
        <v>60</v>
      </c>
    </row>
    <row r="129" spans="1:15" ht="30" customHeight="1" x14ac:dyDescent="0.2">
      <c r="A129" s="482"/>
      <c r="B129" s="501"/>
      <c r="C129" s="236" t="s">
        <v>237</v>
      </c>
      <c r="D129" s="237">
        <v>12</v>
      </c>
      <c r="E129" s="238">
        <v>7.99</v>
      </c>
      <c r="F129" s="238">
        <f>(E129*D129)/12</f>
        <v>7.9899999999999993</v>
      </c>
      <c r="G129" s="238">
        <f>F129*12</f>
        <v>95.88</v>
      </c>
      <c r="H129" s="488"/>
      <c r="I129" s="491"/>
      <c r="J129" s="494"/>
      <c r="K129" s="494"/>
      <c r="L129" s="370" t="str">
        <f>IF(G129&lt;J$126,"inexequível","OK")</f>
        <v>OK</v>
      </c>
      <c r="M129" s="370" t="str">
        <f>IF(G129&gt;K$126,"Excessivamente Elevado","OK")</f>
        <v>Excessivamente Elevado</v>
      </c>
      <c r="N129" s="372" t="str">
        <f>IF(AND(L129="OK",M129="OK"),E129,"Descartado")</f>
        <v>Descartado</v>
      </c>
      <c r="O129" s="373" t="s">
        <v>240</v>
      </c>
    </row>
    <row r="130" spans="1:15" ht="30" customHeight="1" thickBot="1" x14ac:dyDescent="0.25">
      <c r="A130" s="483"/>
      <c r="B130" s="502"/>
      <c r="C130" s="242" t="s">
        <v>243</v>
      </c>
      <c r="D130" s="243">
        <v>12</v>
      </c>
      <c r="E130" s="244">
        <v>4.6399999999999997</v>
      </c>
      <c r="F130" s="244">
        <f>(E130*D130)/12</f>
        <v>4.6399999999999997</v>
      </c>
      <c r="G130" s="244">
        <f>F130*12</f>
        <v>55.679999999999993</v>
      </c>
      <c r="H130" s="489"/>
      <c r="I130" s="492"/>
      <c r="J130" s="495"/>
      <c r="K130" s="495"/>
      <c r="L130" s="258" t="str">
        <f>IF(G130&lt;J$126,"inexequível","OK")</f>
        <v>OK</v>
      </c>
      <c r="M130" s="258" t="str">
        <f>IF(G130&gt;K$126,"Excessivamente Elevado","OK")</f>
        <v>OK</v>
      </c>
      <c r="N130" s="259">
        <f>IF(AND(L130="OK",M130="OK"),E130,"Descartado")</f>
        <v>4.6399999999999997</v>
      </c>
      <c r="O130" s="260">
        <f>G130</f>
        <v>55.679999999999993</v>
      </c>
    </row>
    <row r="131" spans="1:15" ht="15.75" x14ac:dyDescent="0.2">
      <c r="A131" s="466" t="s">
        <v>165</v>
      </c>
      <c r="B131" s="467"/>
      <c r="C131" s="467"/>
      <c r="D131" s="467"/>
      <c r="E131" s="467"/>
      <c r="F131" s="467"/>
      <c r="G131" s="467"/>
      <c r="H131" s="467"/>
      <c r="I131" s="467"/>
      <c r="J131" s="467"/>
      <c r="K131" s="467"/>
      <c r="L131" s="467"/>
      <c r="M131" s="468"/>
      <c r="N131" s="245">
        <f>AVERAGE(N126:N130)</f>
        <v>5.5466666666666669</v>
      </c>
      <c r="O131" s="246">
        <f>AVERAGE(O126:O130)</f>
        <v>66.56</v>
      </c>
    </row>
    <row r="132" spans="1:15" ht="15.75" x14ac:dyDescent="0.2">
      <c r="A132" s="469" t="s">
        <v>166</v>
      </c>
      <c r="B132" s="470"/>
      <c r="C132" s="470"/>
      <c r="D132" s="470"/>
      <c r="E132" s="470"/>
      <c r="F132" s="470"/>
      <c r="G132" s="470"/>
      <c r="H132" s="470"/>
      <c r="I132" s="470"/>
      <c r="J132" s="470"/>
      <c r="K132" s="470"/>
      <c r="L132" s="470"/>
      <c r="M132" s="471"/>
      <c r="N132" s="247">
        <f>MEDIAN(N126:N130)</f>
        <v>5</v>
      </c>
      <c r="O132" s="249">
        <f>MEDIAN(O126:O130)</f>
        <v>60</v>
      </c>
    </row>
    <row r="133" spans="1:15" ht="16.5" thickBot="1" x14ac:dyDescent="0.25">
      <c r="A133" s="472" t="s">
        <v>167</v>
      </c>
      <c r="B133" s="473"/>
      <c r="C133" s="473"/>
      <c r="D133" s="473"/>
      <c r="E133" s="473"/>
      <c r="F133" s="473"/>
      <c r="G133" s="473"/>
      <c r="H133" s="473"/>
      <c r="I133" s="473"/>
      <c r="J133" s="473"/>
      <c r="K133" s="473"/>
      <c r="L133" s="473"/>
      <c r="M133" s="474"/>
      <c r="N133" s="264">
        <f>SMALL(N126:N130,1)</f>
        <v>4.6399999999999997</v>
      </c>
      <c r="O133" s="266">
        <f>SMALL(O126:O130,1)</f>
        <v>55.679999999999993</v>
      </c>
    </row>
    <row r="134" spans="1:15" ht="26.25" thickBot="1" x14ac:dyDescent="0.25">
      <c r="A134" s="475" t="s">
        <v>168</v>
      </c>
      <c r="B134" s="475"/>
      <c r="C134" s="475"/>
      <c r="D134" s="475"/>
      <c r="E134" s="475"/>
      <c r="F134" s="475"/>
      <c r="G134" s="475"/>
      <c r="H134" s="475"/>
      <c r="I134" s="475"/>
      <c r="J134" s="475"/>
      <c r="K134" s="475"/>
      <c r="L134" s="475"/>
      <c r="M134" s="475"/>
      <c r="N134" s="476">
        <f>O131</f>
        <v>66.56</v>
      </c>
      <c r="O134" s="477"/>
    </row>
    <row r="135" spans="1:15" ht="48" thickBot="1" x14ac:dyDescent="0.25">
      <c r="A135" s="279" t="s">
        <v>140</v>
      </c>
      <c r="B135" s="280" t="s">
        <v>76</v>
      </c>
      <c r="C135" s="281" t="s">
        <v>153</v>
      </c>
      <c r="D135" s="281" t="s">
        <v>154</v>
      </c>
      <c r="E135" s="281" t="s">
        <v>155</v>
      </c>
      <c r="F135" s="281" t="s">
        <v>143</v>
      </c>
      <c r="G135" s="282" t="s">
        <v>144</v>
      </c>
      <c r="H135" s="282" t="s">
        <v>156</v>
      </c>
      <c r="I135" s="282" t="s">
        <v>157</v>
      </c>
      <c r="J135" s="282" t="s">
        <v>158</v>
      </c>
      <c r="K135" s="282" t="s">
        <v>159</v>
      </c>
      <c r="L135" s="496" t="s">
        <v>160</v>
      </c>
      <c r="M135" s="496"/>
      <c r="N135" s="281" t="s">
        <v>161</v>
      </c>
      <c r="O135" s="229" t="s">
        <v>239</v>
      </c>
    </row>
    <row r="136" spans="1:15" ht="30" customHeight="1" x14ac:dyDescent="0.2">
      <c r="A136" s="481">
        <v>14</v>
      </c>
      <c r="B136" s="500" t="s">
        <v>183</v>
      </c>
      <c r="C136" s="230" t="s">
        <v>182</v>
      </c>
      <c r="D136" s="231">
        <v>60</v>
      </c>
      <c r="E136" s="232">
        <v>2.2000000000000002</v>
      </c>
      <c r="F136" s="232">
        <f>(E136*D136)/12</f>
        <v>11</v>
      </c>
      <c r="G136" s="232">
        <f>F136*12</f>
        <v>132</v>
      </c>
      <c r="H136" s="487">
        <f>AVERAGE(G136:G139)</f>
        <v>261</v>
      </c>
      <c r="I136" s="490">
        <f>_xlfn.STDEV.S(G136:G139)</f>
        <v>154.10386108076591</v>
      </c>
      <c r="J136" s="493">
        <f>H136-I136</f>
        <v>106.89613891923409</v>
      </c>
      <c r="K136" s="493">
        <f>H136+I136</f>
        <v>415.10386108076591</v>
      </c>
      <c r="L136" s="233" t="str">
        <f>IF(G136&lt;J$136,"inexequível","OK")</f>
        <v>OK</v>
      </c>
      <c r="M136" s="233" t="str">
        <f>IF(G136&gt;K$136,"excessivamente elevado","OK")</f>
        <v>OK</v>
      </c>
      <c r="N136" s="234">
        <f t="shared" ref="N136:N139" si="40">E136</f>
        <v>2.2000000000000002</v>
      </c>
      <c r="O136" s="235">
        <f>G136</f>
        <v>132</v>
      </c>
    </row>
    <row r="137" spans="1:15" ht="30" customHeight="1" x14ac:dyDescent="0.2">
      <c r="A137" s="482"/>
      <c r="B137" s="501"/>
      <c r="C137" s="236" t="s">
        <v>236</v>
      </c>
      <c r="D137" s="237">
        <v>60</v>
      </c>
      <c r="E137" s="238">
        <v>3</v>
      </c>
      <c r="F137" s="238">
        <f>(E137*D137)/12</f>
        <v>15</v>
      </c>
      <c r="G137" s="238">
        <f>F137*12</f>
        <v>180</v>
      </c>
      <c r="H137" s="488"/>
      <c r="I137" s="491"/>
      <c r="J137" s="494"/>
      <c r="K137" s="494"/>
      <c r="L137" s="239" t="str">
        <f>IF(G137&lt;J$136,"Inexequível","OK")</f>
        <v>OK</v>
      </c>
      <c r="M137" s="239" t="str">
        <f>IF(G137&gt;K$136,"excessivamente elevado","OK")</f>
        <v>OK</v>
      </c>
      <c r="N137" s="240">
        <f t="shared" ref="N137" si="41">IF(AND(L137="OK",M137="OK"),E137,"Descartado")</f>
        <v>3</v>
      </c>
      <c r="O137" s="241">
        <f>G137</f>
        <v>180</v>
      </c>
    </row>
    <row r="138" spans="1:15" ht="30" customHeight="1" x14ac:dyDescent="0.2">
      <c r="A138" s="482"/>
      <c r="B138" s="501"/>
      <c r="C138" s="236" t="s">
        <v>237</v>
      </c>
      <c r="D138" s="237">
        <v>60</v>
      </c>
      <c r="E138" s="238">
        <v>8</v>
      </c>
      <c r="F138" s="238">
        <f>(E138*D138)/12</f>
        <v>40</v>
      </c>
      <c r="G138" s="238">
        <f>F138*12</f>
        <v>480</v>
      </c>
      <c r="H138" s="488"/>
      <c r="I138" s="491"/>
      <c r="J138" s="494"/>
      <c r="K138" s="494"/>
      <c r="L138" s="370" t="str">
        <f>IF(G138&lt;J$136,"Inexequível","OK")</f>
        <v>OK</v>
      </c>
      <c r="M138" s="370" t="str">
        <f>IF(G138&gt;K$136,"excessivamente elevado","OK")</f>
        <v>excessivamente elevado</v>
      </c>
      <c r="N138" s="372" t="str">
        <f>IF(AND(L138="OK",M138="OK"),E138,"Descartado")</f>
        <v>Descartado</v>
      </c>
      <c r="O138" s="373" t="s">
        <v>240</v>
      </c>
    </row>
    <row r="139" spans="1:15" ht="26.25" thickBot="1" x14ac:dyDescent="0.25">
      <c r="A139" s="483"/>
      <c r="B139" s="502"/>
      <c r="C139" s="242" t="s">
        <v>243</v>
      </c>
      <c r="D139" s="243">
        <v>60</v>
      </c>
      <c r="E139" s="244">
        <v>4.2</v>
      </c>
      <c r="F139" s="244">
        <f>(E139*D139)/12</f>
        <v>21</v>
      </c>
      <c r="G139" s="244">
        <f>F139*12</f>
        <v>252</v>
      </c>
      <c r="H139" s="489"/>
      <c r="I139" s="492"/>
      <c r="J139" s="495"/>
      <c r="K139" s="495"/>
      <c r="L139" s="258" t="str">
        <f>IF(G139&lt;J$136,"inexequível","OK")</f>
        <v>OK</v>
      </c>
      <c r="M139" s="258" t="str">
        <f>IF(G139&gt;K$136,"excessivamente elevado","OK")</f>
        <v>OK</v>
      </c>
      <c r="N139" s="259">
        <f t="shared" si="40"/>
        <v>4.2</v>
      </c>
      <c r="O139" s="260">
        <f>G139</f>
        <v>252</v>
      </c>
    </row>
    <row r="140" spans="1:15" ht="15.75" x14ac:dyDescent="0.2">
      <c r="A140" s="466" t="s">
        <v>165</v>
      </c>
      <c r="B140" s="467"/>
      <c r="C140" s="467"/>
      <c r="D140" s="467"/>
      <c r="E140" s="467"/>
      <c r="F140" s="467"/>
      <c r="G140" s="467"/>
      <c r="H140" s="467"/>
      <c r="I140" s="467"/>
      <c r="J140" s="467"/>
      <c r="K140" s="467"/>
      <c r="L140" s="467"/>
      <c r="M140" s="468"/>
      <c r="N140" s="245">
        <f>AVERAGE(N136:N139)</f>
        <v>3.1333333333333333</v>
      </c>
      <c r="O140" s="246">
        <f>AVERAGE(O136:O139)</f>
        <v>188</v>
      </c>
    </row>
    <row r="141" spans="1:15" ht="15.75" x14ac:dyDescent="0.2">
      <c r="A141" s="469" t="s">
        <v>166</v>
      </c>
      <c r="B141" s="470"/>
      <c r="C141" s="470"/>
      <c r="D141" s="470"/>
      <c r="E141" s="470"/>
      <c r="F141" s="470"/>
      <c r="G141" s="470"/>
      <c r="H141" s="470"/>
      <c r="I141" s="470"/>
      <c r="J141" s="470"/>
      <c r="K141" s="470"/>
      <c r="L141" s="470"/>
      <c r="M141" s="471"/>
      <c r="N141" s="247">
        <f>MEDIAN(N136:N139)</f>
        <v>3</v>
      </c>
      <c r="O141" s="249">
        <f>MEDIAN(O136:O139)</f>
        <v>180</v>
      </c>
    </row>
    <row r="142" spans="1:15" ht="16.5" thickBot="1" x14ac:dyDescent="0.25">
      <c r="A142" s="472" t="s">
        <v>167</v>
      </c>
      <c r="B142" s="473"/>
      <c r="C142" s="473"/>
      <c r="D142" s="473"/>
      <c r="E142" s="473"/>
      <c r="F142" s="473"/>
      <c r="G142" s="473"/>
      <c r="H142" s="473"/>
      <c r="I142" s="473"/>
      <c r="J142" s="473"/>
      <c r="K142" s="473"/>
      <c r="L142" s="473"/>
      <c r="M142" s="474"/>
      <c r="N142" s="264">
        <f>SMALL(N136:N139,1)</f>
        <v>2.2000000000000002</v>
      </c>
      <c r="O142" s="266">
        <f>SMALL(O136:O139,1)</f>
        <v>132</v>
      </c>
    </row>
    <row r="143" spans="1:15" ht="26.25" thickBot="1" x14ac:dyDescent="0.25">
      <c r="A143" s="475" t="s">
        <v>168</v>
      </c>
      <c r="B143" s="475"/>
      <c r="C143" s="475"/>
      <c r="D143" s="475"/>
      <c r="E143" s="475"/>
      <c r="F143" s="475"/>
      <c r="G143" s="475"/>
      <c r="H143" s="475"/>
      <c r="I143" s="475"/>
      <c r="J143" s="475"/>
      <c r="K143" s="475"/>
      <c r="L143" s="475"/>
      <c r="M143" s="475"/>
      <c r="N143" s="476">
        <f>O140</f>
        <v>188</v>
      </c>
      <c r="O143" s="477"/>
    </row>
    <row r="144" spans="1:15" ht="48" thickBot="1" x14ac:dyDescent="0.25">
      <c r="A144" s="279" t="s">
        <v>140</v>
      </c>
      <c r="B144" s="280" t="s">
        <v>76</v>
      </c>
      <c r="C144" s="281" t="s">
        <v>153</v>
      </c>
      <c r="D144" s="281" t="s">
        <v>154</v>
      </c>
      <c r="E144" s="281" t="s">
        <v>155</v>
      </c>
      <c r="F144" s="281" t="s">
        <v>143</v>
      </c>
      <c r="G144" s="282" t="s">
        <v>144</v>
      </c>
      <c r="H144" s="282" t="s">
        <v>156</v>
      </c>
      <c r="I144" s="282" t="s">
        <v>157</v>
      </c>
      <c r="J144" s="282" t="s">
        <v>158</v>
      </c>
      <c r="K144" s="282" t="s">
        <v>159</v>
      </c>
      <c r="L144" s="496" t="s">
        <v>160</v>
      </c>
      <c r="M144" s="496"/>
      <c r="N144" s="281" t="s">
        <v>161</v>
      </c>
      <c r="O144" s="229" t="s">
        <v>239</v>
      </c>
    </row>
    <row r="145" spans="1:15" ht="30" customHeight="1" x14ac:dyDescent="0.2">
      <c r="A145" s="481">
        <v>15</v>
      </c>
      <c r="B145" s="500" t="s">
        <v>185</v>
      </c>
      <c r="C145" s="230" t="s">
        <v>182</v>
      </c>
      <c r="D145" s="231">
        <v>12</v>
      </c>
      <c r="E145" s="232">
        <v>7.3</v>
      </c>
      <c r="F145" s="232">
        <f>(E145*D145)/12</f>
        <v>7.3</v>
      </c>
      <c r="G145" s="232">
        <f>F145*12</f>
        <v>87.6</v>
      </c>
      <c r="H145" s="487">
        <f>AVERAGE(G145:G148)</f>
        <v>99.600000000000009</v>
      </c>
      <c r="I145" s="490">
        <f>_xlfn.STDEV.S(G145:G148)</f>
        <v>31.09212118849398</v>
      </c>
      <c r="J145" s="493">
        <f>H145-I145</f>
        <v>68.507878811506032</v>
      </c>
      <c r="K145" s="493">
        <f>H145+I145</f>
        <v>130.69212118849399</v>
      </c>
      <c r="L145" s="233" t="str">
        <f>IF(G145&lt;J$145,"inexequível","OK")</f>
        <v>OK</v>
      </c>
      <c r="M145" s="233" t="str">
        <f>IF(G145&gt;K$145,"excessivamente elevado","OK")</f>
        <v>OK</v>
      </c>
      <c r="N145" s="234">
        <f t="shared" ref="N145:N148" si="42">IF(AND(L145="OK",M145="OK"),E145,"Descartado")</f>
        <v>7.3</v>
      </c>
      <c r="O145" s="235">
        <f>G145</f>
        <v>87.6</v>
      </c>
    </row>
    <row r="146" spans="1:15" ht="30" customHeight="1" x14ac:dyDescent="0.2">
      <c r="A146" s="482"/>
      <c r="B146" s="501"/>
      <c r="C146" s="236" t="s">
        <v>204</v>
      </c>
      <c r="D146" s="237">
        <v>12</v>
      </c>
      <c r="E146" s="238">
        <v>6</v>
      </c>
      <c r="F146" s="238">
        <f>(E146*D146)/12</f>
        <v>6</v>
      </c>
      <c r="G146" s="238">
        <f>F146*12</f>
        <v>72</v>
      </c>
      <c r="H146" s="488"/>
      <c r="I146" s="491"/>
      <c r="J146" s="494"/>
      <c r="K146" s="494"/>
      <c r="L146" s="239" t="str">
        <f>IF(G146&lt;J$145,"inexequível","OK")</f>
        <v>OK</v>
      </c>
      <c r="M146" s="239" t="str">
        <f>IF(G146&gt;K$145,"excessivamente elevado","OK")</f>
        <v>OK</v>
      </c>
      <c r="N146" s="240">
        <f t="shared" ref="N146" si="43">IF(AND(L146="OK",M146="OK"),E146,"Descartado")</f>
        <v>6</v>
      </c>
      <c r="O146" s="241">
        <f>G146</f>
        <v>72</v>
      </c>
    </row>
    <row r="147" spans="1:15" ht="30" customHeight="1" x14ac:dyDescent="0.2">
      <c r="A147" s="482"/>
      <c r="B147" s="501"/>
      <c r="C147" s="236" t="s">
        <v>237</v>
      </c>
      <c r="D147" s="237">
        <v>12</v>
      </c>
      <c r="E147" s="238">
        <v>12</v>
      </c>
      <c r="F147" s="238">
        <f>(E147*D147)/12</f>
        <v>12</v>
      </c>
      <c r="G147" s="238">
        <f>F147*12</f>
        <v>144</v>
      </c>
      <c r="H147" s="488"/>
      <c r="I147" s="491"/>
      <c r="J147" s="494"/>
      <c r="K147" s="494"/>
      <c r="L147" s="370" t="str">
        <f>IF(G147&lt;J$145,"inexequível","OK")</f>
        <v>OK</v>
      </c>
      <c r="M147" s="370" t="str">
        <f>IF(G147&gt;K$145,"excessivamente elevado","OK")</f>
        <v>excessivamente elevado</v>
      </c>
      <c r="N147" s="372" t="str">
        <f t="shared" si="42"/>
        <v>Descartado</v>
      </c>
      <c r="O147" s="373" t="s">
        <v>240</v>
      </c>
    </row>
    <row r="148" spans="1:15" ht="30" customHeight="1" thickBot="1" x14ac:dyDescent="0.25">
      <c r="A148" s="483"/>
      <c r="B148" s="502"/>
      <c r="C148" s="242" t="s">
        <v>243</v>
      </c>
      <c r="D148" s="243">
        <v>12</v>
      </c>
      <c r="E148" s="244">
        <v>7.9</v>
      </c>
      <c r="F148" s="244">
        <f>(E148*D148)/12</f>
        <v>7.9000000000000012</v>
      </c>
      <c r="G148" s="244">
        <f>F148*12</f>
        <v>94.800000000000011</v>
      </c>
      <c r="H148" s="489"/>
      <c r="I148" s="492"/>
      <c r="J148" s="495"/>
      <c r="K148" s="495"/>
      <c r="L148" s="258" t="str">
        <f>IF(G148&lt;J$145,"inexequível","OK")</f>
        <v>OK</v>
      </c>
      <c r="M148" s="258" t="str">
        <f>IF(G148&gt;K$145,"Excessivamente Elevado","OK")</f>
        <v>OK</v>
      </c>
      <c r="N148" s="259">
        <f t="shared" si="42"/>
        <v>7.9</v>
      </c>
      <c r="O148" s="260">
        <f>G148</f>
        <v>94.800000000000011</v>
      </c>
    </row>
    <row r="149" spans="1:15" ht="15.75" x14ac:dyDescent="0.2">
      <c r="A149" s="466" t="s">
        <v>165</v>
      </c>
      <c r="B149" s="467"/>
      <c r="C149" s="467"/>
      <c r="D149" s="467"/>
      <c r="E149" s="467"/>
      <c r="F149" s="467"/>
      <c r="G149" s="467"/>
      <c r="H149" s="467"/>
      <c r="I149" s="467"/>
      <c r="J149" s="467"/>
      <c r="K149" s="467"/>
      <c r="L149" s="467"/>
      <c r="M149" s="468"/>
      <c r="N149" s="245">
        <f>AVERAGE(N145:N148)</f>
        <v>7.0666666666666673</v>
      </c>
      <c r="O149" s="246">
        <f>AVERAGE(O145:O148)</f>
        <v>84.8</v>
      </c>
    </row>
    <row r="150" spans="1:15" ht="15.75" x14ac:dyDescent="0.2">
      <c r="A150" s="469" t="s">
        <v>166</v>
      </c>
      <c r="B150" s="470"/>
      <c r="C150" s="470"/>
      <c r="D150" s="470"/>
      <c r="E150" s="470"/>
      <c r="F150" s="470"/>
      <c r="G150" s="470"/>
      <c r="H150" s="470"/>
      <c r="I150" s="470"/>
      <c r="J150" s="470"/>
      <c r="K150" s="470"/>
      <c r="L150" s="470"/>
      <c r="M150" s="471"/>
      <c r="N150" s="247">
        <f>MEDIAN(N145:N148)</f>
        <v>7.3</v>
      </c>
      <c r="O150" s="249">
        <f>MEDIAN(O145:O148)</f>
        <v>87.6</v>
      </c>
    </row>
    <row r="151" spans="1:15" ht="16.5" thickBot="1" x14ac:dyDescent="0.25">
      <c r="A151" s="472" t="s">
        <v>167</v>
      </c>
      <c r="B151" s="473"/>
      <c r="C151" s="473"/>
      <c r="D151" s="473"/>
      <c r="E151" s="473"/>
      <c r="F151" s="473"/>
      <c r="G151" s="473"/>
      <c r="H151" s="473"/>
      <c r="I151" s="473"/>
      <c r="J151" s="473"/>
      <c r="K151" s="473"/>
      <c r="L151" s="473"/>
      <c r="M151" s="474"/>
      <c r="N151" s="264">
        <f>SMALL(N145:N148,1)</f>
        <v>6</v>
      </c>
      <c r="O151" s="266">
        <f>SMALL(O145:O148,1)</f>
        <v>72</v>
      </c>
    </row>
    <row r="152" spans="1:15" ht="26.25" thickBot="1" x14ac:dyDescent="0.25">
      <c r="A152" s="475" t="s">
        <v>168</v>
      </c>
      <c r="B152" s="475"/>
      <c r="C152" s="475"/>
      <c r="D152" s="475"/>
      <c r="E152" s="475"/>
      <c r="F152" s="475"/>
      <c r="G152" s="475"/>
      <c r="H152" s="475"/>
      <c r="I152" s="475"/>
      <c r="J152" s="475"/>
      <c r="K152" s="475"/>
      <c r="L152" s="475"/>
      <c r="M152" s="475"/>
      <c r="N152" s="476">
        <f>O149</f>
        <v>84.8</v>
      </c>
      <c r="O152" s="477"/>
    </row>
    <row r="153" spans="1:15" ht="48" thickBot="1" x14ac:dyDescent="0.25">
      <c r="A153" s="279" t="s">
        <v>140</v>
      </c>
      <c r="B153" s="280" t="s">
        <v>76</v>
      </c>
      <c r="C153" s="281" t="s">
        <v>153</v>
      </c>
      <c r="D153" s="281" t="s">
        <v>154</v>
      </c>
      <c r="E153" s="281" t="s">
        <v>155</v>
      </c>
      <c r="F153" s="281" t="s">
        <v>143</v>
      </c>
      <c r="G153" s="282" t="s">
        <v>144</v>
      </c>
      <c r="H153" s="282" t="s">
        <v>156</v>
      </c>
      <c r="I153" s="282" t="s">
        <v>157</v>
      </c>
      <c r="J153" s="282" t="s">
        <v>158</v>
      </c>
      <c r="K153" s="282" t="s">
        <v>159</v>
      </c>
      <c r="L153" s="496" t="s">
        <v>160</v>
      </c>
      <c r="M153" s="496"/>
      <c r="N153" s="281" t="s">
        <v>161</v>
      </c>
      <c r="O153" s="229" t="s">
        <v>239</v>
      </c>
    </row>
    <row r="154" spans="1:15" ht="30" customHeight="1" x14ac:dyDescent="0.2">
      <c r="A154" s="481">
        <v>16</v>
      </c>
      <c r="B154" s="500" t="s">
        <v>186</v>
      </c>
      <c r="C154" s="230" t="s">
        <v>182</v>
      </c>
      <c r="D154" s="231">
        <v>24</v>
      </c>
      <c r="E154" s="232">
        <v>30</v>
      </c>
      <c r="F154" s="232">
        <f>(E154*D154)/12</f>
        <v>60</v>
      </c>
      <c r="G154" s="232">
        <f>F154*12</f>
        <v>720</v>
      </c>
      <c r="H154" s="487">
        <f>AVERAGE(G154:G158)</f>
        <v>825.64799999999991</v>
      </c>
      <c r="I154" s="490">
        <f>_xlfn.STDEV.S(G154:G158)</f>
        <v>478.43927464203887</v>
      </c>
      <c r="J154" s="493">
        <f>H154-I154</f>
        <v>347.20872535796104</v>
      </c>
      <c r="K154" s="493">
        <f>H154+I154</f>
        <v>1304.0872746420387</v>
      </c>
      <c r="L154" s="233" t="str">
        <f>IF(G154&lt;J$154,"Inexequível","OK")</f>
        <v>OK</v>
      </c>
      <c r="M154" s="233" t="str">
        <f>IF(G154&gt;K$154,"excessivamente elevado","OK")</f>
        <v>OK</v>
      </c>
      <c r="N154" s="234">
        <f t="shared" ref="N154:N158" si="44">IF(AND(L154="OK",M154="OK"),E154,"Descartado")</f>
        <v>30</v>
      </c>
      <c r="O154" s="235">
        <f>G154</f>
        <v>720</v>
      </c>
    </row>
    <row r="155" spans="1:15" ht="30" customHeight="1" x14ac:dyDescent="0.2">
      <c r="A155" s="482"/>
      <c r="B155" s="501"/>
      <c r="C155" s="236" t="s">
        <v>204</v>
      </c>
      <c r="D155" s="237">
        <v>24</v>
      </c>
      <c r="E155" s="238">
        <v>6</v>
      </c>
      <c r="F155" s="238">
        <f>(E155*D155)/12</f>
        <v>12</v>
      </c>
      <c r="G155" s="238">
        <f>F155*12</f>
        <v>144</v>
      </c>
      <c r="H155" s="488"/>
      <c r="I155" s="491"/>
      <c r="J155" s="494"/>
      <c r="K155" s="494"/>
      <c r="L155" s="370" t="str">
        <f>IF(G155&lt;J$154,"Inexequível","OK")</f>
        <v>Inexequível</v>
      </c>
      <c r="M155" s="370" t="str">
        <f>IF(G155&gt;K$154,"excessivamente elevado","OK")</f>
        <v>OK</v>
      </c>
      <c r="N155" s="371" t="str">
        <f t="shared" si="44"/>
        <v>Descartado</v>
      </c>
      <c r="O155" s="380" t="s">
        <v>240</v>
      </c>
    </row>
    <row r="156" spans="1:15" ht="43.5" customHeight="1" x14ac:dyDescent="0.2">
      <c r="A156" s="482"/>
      <c r="B156" s="501"/>
      <c r="C156" s="236" t="s">
        <v>236</v>
      </c>
      <c r="D156" s="237">
        <v>24</v>
      </c>
      <c r="E156" s="238">
        <v>52</v>
      </c>
      <c r="F156" s="238">
        <f>(E156*D156)/12</f>
        <v>104</v>
      </c>
      <c r="G156" s="238">
        <f>F156*12</f>
        <v>1248</v>
      </c>
      <c r="H156" s="488"/>
      <c r="I156" s="491"/>
      <c r="J156" s="494"/>
      <c r="K156" s="494"/>
      <c r="L156" s="239" t="str">
        <f>IF(G156&lt;J$154,"inexequível","OK")</f>
        <v>OK</v>
      </c>
      <c r="M156" s="239" t="str">
        <f>IF(G156&gt;K$154,"excessivamente elevado","OK")</f>
        <v>OK</v>
      </c>
      <c r="N156" s="343">
        <f t="shared" si="44"/>
        <v>52</v>
      </c>
      <c r="O156" s="344">
        <f>G156</f>
        <v>1248</v>
      </c>
    </row>
    <row r="157" spans="1:15" ht="36" customHeight="1" x14ac:dyDescent="0.2">
      <c r="A157" s="482"/>
      <c r="B157" s="501"/>
      <c r="C157" s="236" t="s">
        <v>237</v>
      </c>
      <c r="D157" s="237">
        <v>24</v>
      </c>
      <c r="E157" s="238">
        <v>29</v>
      </c>
      <c r="F157" s="238">
        <f>(E157*D157)/12</f>
        <v>58</v>
      </c>
      <c r="G157" s="238">
        <f>F157*12</f>
        <v>696</v>
      </c>
      <c r="H157" s="488"/>
      <c r="I157" s="491"/>
      <c r="J157" s="494"/>
      <c r="K157" s="494"/>
      <c r="L157" s="239" t="str">
        <f>IF(G157&lt;J$154,"inexequível","OK")</f>
        <v>OK</v>
      </c>
      <c r="M157" s="239" t="str">
        <f>IF(G157&gt;K$154,"Excessivamente Elevado","OK")</f>
        <v>OK</v>
      </c>
      <c r="N157" s="343">
        <f t="shared" si="44"/>
        <v>29</v>
      </c>
      <c r="O157" s="344">
        <f>G157</f>
        <v>696</v>
      </c>
    </row>
    <row r="158" spans="1:15" ht="33.75" customHeight="1" thickBot="1" x14ac:dyDescent="0.25">
      <c r="A158" s="483"/>
      <c r="B158" s="502"/>
      <c r="C158" s="242" t="s">
        <v>243</v>
      </c>
      <c r="D158" s="243">
        <v>24</v>
      </c>
      <c r="E158" s="244">
        <v>55.01</v>
      </c>
      <c r="F158" s="244">
        <f>(E158*D158)/12</f>
        <v>110.02</v>
      </c>
      <c r="G158" s="244">
        <f>F158*12</f>
        <v>1320.24</v>
      </c>
      <c r="H158" s="489"/>
      <c r="I158" s="492"/>
      <c r="J158" s="495"/>
      <c r="K158" s="495"/>
      <c r="L158" s="377" t="str">
        <f>IF(G158&lt;J$154,"inexequível","OK")</f>
        <v>OK</v>
      </c>
      <c r="M158" s="377" t="str">
        <f>IF(G158&gt;K$154,"excessivamente elevado","OK")</f>
        <v>excessivamente elevado</v>
      </c>
      <c r="N158" s="379" t="str">
        <f t="shared" si="44"/>
        <v>Descartado</v>
      </c>
      <c r="O158" s="378" t="s">
        <v>244</v>
      </c>
    </row>
    <row r="159" spans="1:15" ht="15.75" x14ac:dyDescent="0.2">
      <c r="A159" s="466" t="s">
        <v>165</v>
      </c>
      <c r="B159" s="467"/>
      <c r="C159" s="467"/>
      <c r="D159" s="467"/>
      <c r="E159" s="467"/>
      <c r="F159" s="467"/>
      <c r="G159" s="467"/>
      <c r="H159" s="467"/>
      <c r="I159" s="467"/>
      <c r="J159" s="467"/>
      <c r="K159" s="467"/>
      <c r="L159" s="467"/>
      <c r="M159" s="468"/>
      <c r="N159" s="245">
        <f>AVERAGE(N154:N158)</f>
        <v>37</v>
      </c>
      <c r="O159" s="246">
        <f>AVERAGE(O154:O158)</f>
        <v>888</v>
      </c>
    </row>
    <row r="160" spans="1:15" ht="15.75" x14ac:dyDescent="0.2">
      <c r="A160" s="469" t="s">
        <v>166</v>
      </c>
      <c r="B160" s="470"/>
      <c r="C160" s="470"/>
      <c r="D160" s="470"/>
      <c r="E160" s="470"/>
      <c r="F160" s="470"/>
      <c r="G160" s="470"/>
      <c r="H160" s="470"/>
      <c r="I160" s="470"/>
      <c r="J160" s="470"/>
      <c r="K160" s="470"/>
      <c r="L160" s="470"/>
      <c r="M160" s="471"/>
      <c r="N160" s="247">
        <f>MEDIAN(N154:N158)</f>
        <v>30</v>
      </c>
      <c r="O160" s="249">
        <f>MEDIAN(O154:O158)</f>
        <v>720</v>
      </c>
    </row>
    <row r="161" spans="1:15" ht="16.5" thickBot="1" x14ac:dyDescent="0.25">
      <c r="A161" s="472" t="s">
        <v>167</v>
      </c>
      <c r="B161" s="473"/>
      <c r="C161" s="473"/>
      <c r="D161" s="473"/>
      <c r="E161" s="473"/>
      <c r="F161" s="473"/>
      <c r="G161" s="473"/>
      <c r="H161" s="473"/>
      <c r="I161" s="473"/>
      <c r="J161" s="473"/>
      <c r="K161" s="473"/>
      <c r="L161" s="473"/>
      <c r="M161" s="474"/>
      <c r="N161" s="264">
        <f>SMALL(N154:N158,1)</f>
        <v>29</v>
      </c>
      <c r="O161" s="266">
        <f>SMALL(O154:O158,1)</f>
        <v>696</v>
      </c>
    </row>
    <row r="162" spans="1:15" ht="26.25" thickBot="1" x14ac:dyDescent="0.25">
      <c r="A162" s="475" t="s">
        <v>168</v>
      </c>
      <c r="B162" s="475"/>
      <c r="C162" s="475"/>
      <c r="D162" s="475"/>
      <c r="E162" s="475"/>
      <c r="F162" s="475"/>
      <c r="G162" s="475"/>
      <c r="H162" s="475"/>
      <c r="I162" s="475"/>
      <c r="J162" s="475"/>
      <c r="K162" s="475"/>
      <c r="L162" s="475"/>
      <c r="M162" s="475"/>
      <c r="N162" s="476">
        <f>O159</f>
        <v>888</v>
      </c>
      <c r="O162" s="477"/>
    </row>
    <row r="163" spans="1:15" ht="48" thickBot="1" x14ac:dyDescent="0.25">
      <c r="A163" s="279" t="s">
        <v>140</v>
      </c>
      <c r="B163" s="280" t="s">
        <v>76</v>
      </c>
      <c r="C163" s="281" t="s">
        <v>153</v>
      </c>
      <c r="D163" s="281" t="s">
        <v>154</v>
      </c>
      <c r="E163" s="281" t="s">
        <v>155</v>
      </c>
      <c r="F163" s="281" t="s">
        <v>143</v>
      </c>
      <c r="G163" s="282" t="s">
        <v>144</v>
      </c>
      <c r="H163" s="282" t="s">
        <v>156</v>
      </c>
      <c r="I163" s="282" t="s">
        <v>157</v>
      </c>
      <c r="J163" s="282" t="s">
        <v>158</v>
      </c>
      <c r="K163" s="282" t="s">
        <v>159</v>
      </c>
      <c r="L163" s="496" t="s">
        <v>160</v>
      </c>
      <c r="M163" s="496"/>
      <c r="N163" s="281" t="s">
        <v>161</v>
      </c>
      <c r="O163" s="229" t="s">
        <v>239</v>
      </c>
    </row>
    <row r="164" spans="1:15" ht="30" customHeight="1" x14ac:dyDescent="0.2">
      <c r="A164" s="481">
        <v>17</v>
      </c>
      <c r="B164" s="500" t="s">
        <v>187</v>
      </c>
      <c r="C164" s="230" t="s">
        <v>182</v>
      </c>
      <c r="D164" s="231">
        <v>24</v>
      </c>
      <c r="E164" s="232">
        <v>2.6</v>
      </c>
      <c r="F164" s="232">
        <f>(E164*D164)/12</f>
        <v>5.2</v>
      </c>
      <c r="G164" s="232">
        <f t="shared" ref="G164:G168" si="45">F164*12</f>
        <v>62.400000000000006</v>
      </c>
      <c r="H164" s="487">
        <f>AVERAGE(G164:G168)</f>
        <v>129.072</v>
      </c>
      <c r="I164" s="490">
        <f>_xlfn.STDEV.S(G164:G168)</f>
        <v>46.376048990831421</v>
      </c>
      <c r="J164" s="493">
        <f>H164-I164</f>
        <v>82.695951009168581</v>
      </c>
      <c r="K164" s="493">
        <f>H164+I164</f>
        <v>175.44804899083141</v>
      </c>
      <c r="L164" s="374" t="str">
        <f>IF(G164&lt;J$164,"Inexequível","OK")</f>
        <v>Inexequível</v>
      </c>
      <c r="M164" s="374" t="str">
        <f>IF(G164&gt;K$164,"excessivamente elevado","OK")</f>
        <v>OK</v>
      </c>
      <c r="N164" s="382" t="str">
        <f>IF(AND(L164="Ok",M164="Ok"),E164,"Descartado")</f>
        <v>Descartado</v>
      </c>
      <c r="O164" s="381" t="s">
        <v>240</v>
      </c>
    </row>
    <row r="165" spans="1:15" ht="30" customHeight="1" x14ac:dyDescent="0.2">
      <c r="A165" s="482"/>
      <c r="B165" s="501"/>
      <c r="C165" s="236" t="s">
        <v>204</v>
      </c>
      <c r="D165" s="237">
        <v>24</v>
      </c>
      <c r="E165" s="238">
        <v>5.8</v>
      </c>
      <c r="F165" s="238">
        <f>(E165*D165)/12</f>
        <v>11.6</v>
      </c>
      <c r="G165" s="238">
        <f t="shared" si="45"/>
        <v>139.19999999999999</v>
      </c>
      <c r="H165" s="488"/>
      <c r="I165" s="491"/>
      <c r="J165" s="494"/>
      <c r="K165" s="494"/>
      <c r="L165" s="239" t="str">
        <f>IF(G165&lt;J$164,"inexequível","OK")</f>
        <v>OK</v>
      </c>
      <c r="M165" s="239" t="str">
        <f>IF(G165&gt;K$164,"Excessivamente Elevado","OK")</f>
        <v>OK</v>
      </c>
      <c r="N165" s="343">
        <f t="shared" ref="N165:N168" si="46">IF(AND(L165="Ok",M165="Ok"),E165,"Descartado")</f>
        <v>5.8</v>
      </c>
      <c r="O165" s="241">
        <f>G165</f>
        <v>139.19999999999999</v>
      </c>
    </row>
    <row r="166" spans="1:15" ht="30" customHeight="1" x14ac:dyDescent="0.2">
      <c r="A166" s="482"/>
      <c r="B166" s="501"/>
      <c r="C166" s="236" t="s">
        <v>236</v>
      </c>
      <c r="D166" s="237">
        <v>24</v>
      </c>
      <c r="E166" s="238">
        <v>8</v>
      </c>
      <c r="F166" s="238">
        <f>(E166*D166)/12</f>
        <v>16</v>
      </c>
      <c r="G166" s="238">
        <f t="shared" si="45"/>
        <v>192</v>
      </c>
      <c r="H166" s="488"/>
      <c r="I166" s="491"/>
      <c r="J166" s="494"/>
      <c r="K166" s="494"/>
      <c r="L166" s="370" t="str">
        <f>IF(G166&lt;J$164,"inexequível","OK")</f>
        <v>OK</v>
      </c>
      <c r="M166" s="370" t="str">
        <f>IF(G166&gt;K$164,"excessivamente elevado","OK")</f>
        <v>excessivamente elevado</v>
      </c>
      <c r="N166" s="372" t="str">
        <f t="shared" si="46"/>
        <v>Descartado</v>
      </c>
      <c r="O166" s="373" t="s">
        <v>240</v>
      </c>
    </row>
    <row r="167" spans="1:15" ht="30" customHeight="1" x14ac:dyDescent="0.2">
      <c r="A167" s="482"/>
      <c r="B167" s="501"/>
      <c r="C167" s="236" t="s">
        <v>237</v>
      </c>
      <c r="D167" s="237">
        <v>24</v>
      </c>
      <c r="E167" s="238">
        <v>5.5</v>
      </c>
      <c r="F167" s="238">
        <f>(E167*D167)/12</f>
        <v>11</v>
      </c>
      <c r="G167" s="238">
        <f t="shared" si="45"/>
        <v>132</v>
      </c>
      <c r="H167" s="488"/>
      <c r="I167" s="491"/>
      <c r="J167" s="494"/>
      <c r="K167" s="494"/>
      <c r="L167" s="239" t="str">
        <f>IF(G167&lt;J$164,"inexequível","OK")</f>
        <v>OK</v>
      </c>
      <c r="M167" s="239" t="str">
        <f>IF(G167&gt;K$164,"excessivamente elevado","OK")</f>
        <v>OK</v>
      </c>
      <c r="N167" s="240">
        <f t="shared" si="46"/>
        <v>5.5</v>
      </c>
      <c r="O167" s="241">
        <f>G167</f>
        <v>132</v>
      </c>
    </row>
    <row r="168" spans="1:15" ht="30" customHeight="1" thickBot="1" x14ac:dyDescent="0.25">
      <c r="A168" s="483"/>
      <c r="B168" s="502"/>
      <c r="C168" s="242" t="s">
        <v>243</v>
      </c>
      <c r="D168" s="243">
        <v>24</v>
      </c>
      <c r="E168" s="244">
        <v>4.99</v>
      </c>
      <c r="F168" s="244">
        <f>(E168*D168)/12</f>
        <v>9.98</v>
      </c>
      <c r="G168" s="244">
        <f t="shared" si="45"/>
        <v>119.76</v>
      </c>
      <c r="H168" s="489"/>
      <c r="I168" s="492"/>
      <c r="J168" s="495"/>
      <c r="K168" s="495"/>
      <c r="L168" s="258" t="str">
        <f>IF(G168&lt;J$164,"inexequível","OK")</f>
        <v>OK</v>
      </c>
      <c r="M168" s="258" t="str">
        <f>IF(G168&gt;K$164,"excessivamente elevado","OK")</f>
        <v>OK</v>
      </c>
      <c r="N168" s="259">
        <f t="shared" si="46"/>
        <v>4.99</v>
      </c>
      <c r="O168" s="260">
        <f>G168</f>
        <v>119.76</v>
      </c>
    </row>
    <row r="169" spans="1:15" ht="15.75" x14ac:dyDescent="0.2">
      <c r="A169" s="466" t="s">
        <v>165</v>
      </c>
      <c r="B169" s="467"/>
      <c r="C169" s="467"/>
      <c r="D169" s="467"/>
      <c r="E169" s="467"/>
      <c r="F169" s="467"/>
      <c r="G169" s="467"/>
      <c r="H169" s="467"/>
      <c r="I169" s="467"/>
      <c r="J169" s="467"/>
      <c r="K169" s="467"/>
      <c r="L169" s="467"/>
      <c r="M169" s="468"/>
      <c r="N169" s="245">
        <f>AVERAGE(N164:N168)</f>
        <v>5.43</v>
      </c>
      <c r="O169" s="246">
        <f>AVERAGE(O164:O168)</f>
        <v>130.32</v>
      </c>
    </row>
    <row r="170" spans="1:15" ht="15.75" x14ac:dyDescent="0.2">
      <c r="A170" s="469" t="s">
        <v>166</v>
      </c>
      <c r="B170" s="470"/>
      <c r="C170" s="470"/>
      <c r="D170" s="470"/>
      <c r="E170" s="470"/>
      <c r="F170" s="470"/>
      <c r="G170" s="470"/>
      <c r="H170" s="470"/>
      <c r="I170" s="470"/>
      <c r="J170" s="470"/>
      <c r="K170" s="470"/>
      <c r="L170" s="470"/>
      <c r="M170" s="471"/>
      <c r="N170" s="247">
        <f>MEDIAN(N164:N168)</f>
        <v>5.5</v>
      </c>
      <c r="O170" s="249">
        <f>MEDIAN(O164:O168)</f>
        <v>132</v>
      </c>
    </row>
    <row r="171" spans="1:15" ht="16.5" thickBot="1" x14ac:dyDescent="0.25">
      <c r="A171" s="472" t="s">
        <v>167</v>
      </c>
      <c r="B171" s="473"/>
      <c r="C171" s="473"/>
      <c r="D171" s="473"/>
      <c r="E171" s="473"/>
      <c r="F171" s="473"/>
      <c r="G171" s="473"/>
      <c r="H171" s="473"/>
      <c r="I171" s="473"/>
      <c r="J171" s="473"/>
      <c r="K171" s="473"/>
      <c r="L171" s="473"/>
      <c r="M171" s="474"/>
      <c r="N171" s="264">
        <f>SMALL(N164:N168,1)</f>
        <v>4.99</v>
      </c>
      <c r="O171" s="266">
        <f>SMALL(O164:O168,1)</f>
        <v>119.76</v>
      </c>
    </row>
    <row r="172" spans="1:15" ht="26.25" thickBot="1" x14ac:dyDescent="0.25">
      <c r="A172" s="475" t="s">
        <v>168</v>
      </c>
      <c r="B172" s="475"/>
      <c r="C172" s="475"/>
      <c r="D172" s="475"/>
      <c r="E172" s="475"/>
      <c r="F172" s="475"/>
      <c r="G172" s="475"/>
      <c r="H172" s="475"/>
      <c r="I172" s="475"/>
      <c r="J172" s="475"/>
      <c r="K172" s="475"/>
      <c r="L172" s="475"/>
      <c r="M172" s="475"/>
      <c r="N172" s="476">
        <f>O169</f>
        <v>130.32</v>
      </c>
      <c r="O172" s="477"/>
    </row>
    <row r="173" spans="1:15" ht="48" thickBot="1" x14ac:dyDescent="0.25">
      <c r="A173" s="279" t="s">
        <v>140</v>
      </c>
      <c r="B173" s="280" t="s">
        <v>76</v>
      </c>
      <c r="C173" s="281" t="s">
        <v>153</v>
      </c>
      <c r="D173" s="281" t="s">
        <v>154</v>
      </c>
      <c r="E173" s="281" t="s">
        <v>155</v>
      </c>
      <c r="F173" s="281" t="s">
        <v>143</v>
      </c>
      <c r="G173" s="282" t="s">
        <v>144</v>
      </c>
      <c r="H173" s="282" t="s">
        <v>156</v>
      </c>
      <c r="I173" s="282" t="s">
        <v>157</v>
      </c>
      <c r="J173" s="282" t="s">
        <v>158</v>
      </c>
      <c r="K173" s="282" t="s">
        <v>159</v>
      </c>
      <c r="L173" s="496" t="s">
        <v>160</v>
      </c>
      <c r="M173" s="496"/>
      <c r="N173" s="281" t="s">
        <v>161</v>
      </c>
      <c r="O173" s="283" t="s">
        <v>239</v>
      </c>
    </row>
    <row r="174" spans="1:15" ht="30" customHeight="1" x14ac:dyDescent="0.2">
      <c r="A174" s="481">
        <v>18</v>
      </c>
      <c r="B174" s="497" t="s">
        <v>188</v>
      </c>
      <c r="C174" s="230" t="s">
        <v>182</v>
      </c>
      <c r="D174" s="231">
        <v>480</v>
      </c>
      <c r="E174" s="232">
        <v>17.5</v>
      </c>
      <c r="F174" s="232">
        <f>(E174*D174)/12</f>
        <v>700</v>
      </c>
      <c r="G174" s="232">
        <f>F174*12</f>
        <v>8400</v>
      </c>
      <c r="H174" s="487">
        <f>AVERAGE(G174:G178)</f>
        <v>9462.7199999999993</v>
      </c>
      <c r="I174" s="490">
        <f>_xlfn.STDEV.S(G174:G178)</f>
        <v>2398.6498602338797</v>
      </c>
      <c r="J174" s="493">
        <f>H174-I174</f>
        <v>7064.0701397661196</v>
      </c>
      <c r="K174" s="493">
        <f>H174+I174</f>
        <v>11861.369860233879</v>
      </c>
      <c r="L174" s="233" t="str">
        <f>IF(G174&lt;J$174,"inexequível","OK")</f>
        <v>OK</v>
      </c>
      <c r="M174" s="233" t="str">
        <f>IF(G174&gt;K$174,"excessivamente elevado","OK")</f>
        <v>OK</v>
      </c>
      <c r="N174" s="234">
        <f>IF(AND(L174="Ok",M174="Ok"),E174,"Descartado")</f>
        <v>17.5</v>
      </c>
      <c r="O174" s="241">
        <f>G174</f>
        <v>8400</v>
      </c>
    </row>
    <row r="175" spans="1:15" ht="30" customHeight="1" x14ac:dyDescent="0.2">
      <c r="A175" s="482"/>
      <c r="B175" s="498"/>
      <c r="C175" s="236" t="s">
        <v>204</v>
      </c>
      <c r="D175" s="237">
        <v>480</v>
      </c>
      <c r="E175" s="238">
        <v>15</v>
      </c>
      <c r="F175" s="238">
        <f>(E175*D175)/12</f>
        <v>600</v>
      </c>
      <c r="G175" s="238">
        <f>F175*12</f>
        <v>7200</v>
      </c>
      <c r="H175" s="488"/>
      <c r="I175" s="491"/>
      <c r="J175" s="494"/>
      <c r="K175" s="494"/>
      <c r="L175" s="239" t="str">
        <f>IF(G175&lt;J$174,"inexequível","OK")</f>
        <v>OK</v>
      </c>
      <c r="M175" s="239" t="str">
        <f>IF(G175&gt;K$174,"excessivamente elevado","OK")</f>
        <v>OK</v>
      </c>
      <c r="N175" s="343">
        <f t="shared" ref="N175:N178" si="47">IF(AND(L175="Ok",M175="Ok"),E175,"Descartado")</f>
        <v>15</v>
      </c>
      <c r="O175" s="241">
        <f t="shared" ref="O175:O177" si="48">G175</f>
        <v>7200</v>
      </c>
    </row>
    <row r="176" spans="1:15" ht="30" customHeight="1" x14ac:dyDescent="0.2">
      <c r="A176" s="482"/>
      <c r="B176" s="498"/>
      <c r="C176" s="236" t="s">
        <v>236</v>
      </c>
      <c r="D176" s="237">
        <v>480</v>
      </c>
      <c r="E176" s="238">
        <v>24</v>
      </c>
      <c r="F176" s="238">
        <f>(E176*D176)/12</f>
        <v>960</v>
      </c>
      <c r="G176" s="238">
        <f>F176*12</f>
        <v>11520</v>
      </c>
      <c r="H176" s="488"/>
      <c r="I176" s="491"/>
      <c r="J176" s="494"/>
      <c r="K176" s="494"/>
      <c r="L176" s="239" t="str">
        <f>IF(G176&lt;J$174,"inexequível","OK")</f>
        <v>OK</v>
      </c>
      <c r="M176" s="239" t="str">
        <f>IF(G176&gt;K$174,"excessivamente elevado","OK")</f>
        <v>OK</v>
      </c>
      <c r="N176" s="343">
        <f t="shared" ref="N176" si="49">IF(AND(L176="Ok",M176="Ok"),E176,"Descartado")</f>
        <v>24</v>
      </c>
      <c r="O176" s="241">
        <f t="shared" si="48"/>
        <v>11520</v>
      </c>
    </row>
    <row r="177" spans="1:15" ht="30" customHeight="1" x14ac:dyDescent="0.2">
      <c r="A177" s="482"/>
      <c r="B177" s="498"/>
      <c r="C177" s="236" t="s">
        <v>237</v>
      </c>
      <c r="D177" s="237">
        <v>480</v>
      </c>
      <c r="E177" s="238">
        <v>15.99</v>
      </c>
      <c r="F177" s="238">
        <f>(E177*D177)/12</f>
        <v>639.6</v>
      </c>
      <c r="G177" s="238">
        <f>F177*12</f>
        <v>7675.2000000000007</v>
      </c>
      <c r="H177" s="488"/>
      <c r="I177" s="491"/>
      <c r="J177" s="494"/>
      <c r="K177" s="494"/>
      <c r="L177" s="239" t="str">
        <f>IF(G177&lt;J$174,"inexequível","OK")</f>
        <v>OK</v>
      </c>
      <c r="M177" s="239" t="str">
        <f>IF(G177&gt;K$174,"Excessivamente Elevado","OK")</f>
        <v>OK</v>
      </c>
      <c r="N177" s="343">
        <f t="shared" si="47"/>
        <v>15.99</v>
      </c>
      <c r="O177" s="241">
        <f t="shared" si="48"/>
        <v>7675.2000000000007</v>
      </c>
    </row>
    <row r="178" spans="1:15" ht="30" customHeight="1" thickBot="1" x14ac:dyDescent="0.25">
      <c r="A178" s="483"/>
      <c r="B178" s="499"/>
      <c r="C178" s="242" t="s">
        <v>243</v>
      </c>
      <c r="D178" s="243">
        <v>480</v>
      </c>
      <c r="E178" s="244">
        <v>26.08</v>
      </c>
      <c r="F178" s="244">
        <f>(E178*D178)/12</f>
        <v>1043.2</v>
      </c>
      <c r="G178" s="244">
        <f>F178*12</f>
        <v>12518.400000000001</v>
      </c>
      <c r="H178" s="489"/>
      <c r="I178" s="492"/>
      <c r="J178" s="495"/>
      <c r="K178" s="495"/>
      <c r="L178" s="377" t="str">
        <f>IF(G178&lt;J$174,"inexequível","OK")</f>
        <v>OK</v>
      </c>
      <c r="M178" s="377" t="str">
        <f>IF(G178&gt;K$174,"excessivamente elevado","OK")</f>
        <v>excessivamente elevado</v>
      </c>
      <c r="N178" s="379" t="str">
        <f t="shared" si="47"/>
        <v>Descartado</v>
      </c>
      <c r="O178" s="383" t="s">
        <v>240</v>
      </c>
    </row>
    <row r="179" spans="1:15" ht="15.75" x14ac:dyDescent="0.2">
      <c r="A179" s="466" t="s">
        <v>165</v>
      </c>
      <c r="B179" s="467"/>
      <c r="C179" s="467"/>
      <c r="D179" s="467"/>
      <c r="E179" s="467"/>
      <c r="F179" s="467"/>
      <c r="G179" s="467"/>
      <c r="H179" s="467"/>
      <c r="I179" s="467"/>
      <c r="J179" s="467"/>
      <c r="K179" s="467"/>
      <c r="L179" s="467"/>
      <c r="M179" s="468"/>
      <c r="N179" s="245">
        <f>AVERAGE(N174:N178)</f>
        <v>18.122499999999999</v>
      </c>
      <c r="O179" s="246">
        <f>AVERAGE(O174:O178)</f>
        <v>8698.7999999999993</v>
      </c>
    </row>
    <row r="180" spans="1:15" ht="15.75" x14ac:dyDescent="0.2">
      <c r="A180" s="469" t="s">
        <v>166</v>
      </c>
      <c r="B180" s="470"/>
      <c r="C180" s="470"/>
      <c r="D180" s="470"/>
      <c r="E180" s="470"/>
      <c r="F180" s="470"/>
      <c r="G180" s="470"/>
      <c r="H180" s="470"/>
      <c r="I180" s="470"/>
      <c r="J180" s="470"/>
      <c r="K180" s="470"/>
      <c r="L180" s="470"/>
      <c r="M180" s="471"/>
      <c r="N180" s="247">
        <f>MEDIAN(N174:N178)</f>
        <v>16.745000000000001</v>
      </c>
      <c r="O180" s="249">
        <f>MEDIAN(O174:O178)</f>
        <v>8037.6</v>
      </c>
    </row>
    <row r="181" spans="1:15" ht="16.5" thickBot="1" x14ac:dyDescent="0.25">
      <c r="A181" s="472" t="s">
        <v>167</v>
      </c>
      <c r="B181" s="473"/>
      <c r="C181" s="473"/>
      <c r="D181" s="473"/>
      <c r="E181" s="473"/>
      <c r="F181" s="473"/>
      <c r="G181" s="473"/>
      <c r="H181" s="473"/>
      <c r="I181" s="473"/>
      <c r="J181" s="473"/>
      <c r="K181" s="473"/>
      <c r="L181" s="473"/>
      <c r="M181" s="474"/>
      <c r="N181" s="264">
        <f>SMALL(N174:N178,1)</f>
        <v>15</v>
      </c>
      <c r="O181" s="266">
        <f>SMALL(O174:O178,1)</f>
        <v>7200</v>
      </c>
    </row>
    <row r="182" spans="1:15" ht="26.25" thickBot="1" x14ac:dyDescent="0.25">
      <c r="A182" s="475" t="s">
        <v>168</v>
      </c>
      <c r="B182" s="475"/>
      <c r="C182" s="475"/>
      <c r="D182" s="475"/>
      <c r="E182" s="475"/>
      <c r="F182" s="475"/>
      <c r="G182" s="475"/>
      <c r="H182" s="475"/>
      <c r="I182" s="475"/>
      <c r="J182" s="475"/>
      <c r="K182" s="475"/>
      <c r="L182" s="475"/>
      <c r="M182" s="475"/>
      <c r="N182" s="476">
        <f>O179</f>
        <v>8698.7999999999993</v>
      </c>
      <c r="O182" s="477"/>
    </row>
    <row r="183" spans="1:15" ht="48" thickBot="1" x14ac:dyDescent="0.25">
      <c r="A183" s="279" t="s">
        <v>140</v>
      </c>
      <c r="B183" s="280" t="s">
        <v>76</v>
      </c>
      <c r="C183" s="281" t="s">
        <v>153</v>
      </c>
      <c r="D183" s="281" t="s">
        <v>154</v>
      </c>
      <c r="E183" s="281" t="s">
        <v>155</v>
      </c>
      <c r="F183" s="281" t="s">
        <v>143</v>
      </c>
      <c r="G183" s="282" t="s">
        <v>144</v>
      </c>
      <c r="H183" s="282" t="s">
        <v>156</v>
      </c>
      <c r="I183" s="282" t="s">
        <v>157</v>
      </c>
      <c r="J183" s="282" t="s">
        <v>158</v>
      </c>
      <c r="K183" s="282" t="s">
        <v>159</v>
      </c>
      <c r="L183" s="496" t="s">
        <v>160</v>
      </c>
      <c r="M183" s="496"/>
      <c r="N183" s="281" t="s">
        <v>161</v>
      </c>
      <c r="O183" s="229" t="s">
        <v>239</v>
      </c>
    </row>
    <row r="184" spans="1:15" ht="30" customHeight="1" x14ac:dyDescent="0.2">
      <c r="A184" s="481">
        <v>19</v>
      </c>
      <c r="B184" s="484" t="s">
        <v>189</v>
      </c>
      <c r="C184" s="230" t="s">
        <v>182</v>
      </c>
      <c r="D184" s="237">
        <v>2640</v>
      </c>
      <c r="E184" s="232">
        <v>17</v>
      </c>
      <c r="F184" s="232">
        <f>(E184*D184)/12</f>
        <v>3740</v>
      </c>
      <c r="G184" s="232">
        <f>F184*12</f>
        <v>44880</v>
      </c>
      <c r="H184" s="487">
        <f>AVERAGE(G184:G188)</f>
        <v>37118.400000000001</v>
      </c>
      <c r="I184" s="490">
        <f>_xlfn.STDEV.S(G184:G188)</f>
        <v>10349.338761486164</v>
      </c>
      <c r="J184" s="493">
        <f>H184-I184</f>
        <v>26769.061238513837</v>
      </c>
      <c r="K184" s="493">
        <f>H184+I184</f>
        <v>47467.738761486165</v>
      </c>
      <c r="L184" s="233" t="str">
        <f>IF(G184&lt;J$184,"inexequível","OK")</f>
        <v>OK</v>
      </c>
      <c r="M184" s="233" t="str">
        <f>IF(G184&gt;K$184,"excessivamente elevado","OK")</f>
        <v>OK</v>
      </c>
      <c r="N184" s="234">
        <f>IF(AND(L184="Ok",M184="Ok"),E184,"Descartado")</f>
        <v>17</v>
      </c>
      <c r="O184" s="235">
        <f>G184</f>
        <v>44880</v>
      </c>
    </row>
    <row r="185" spans="1:15" ht="35.25" customHeight="1" x14ac:dyDescent="0.2">
      <c r="A185" s="482"/>
      <c r="B185" s="485"/>
      <c r="C185" s="236" t="s">
        <v>204</v>
      </c>
      <c r="D185" s="237">
        <v>2640</v>
      </c>
      <c r="E185" s="238">
        <v>8</v>
      </c>
      <c r="F185" s="238">
        <f>(E185*D185)/12</f>
        <v>1760</v>
      </c>
      <c r="G185" s="238">
        <f>F185*12</f>
        <v>21120</v>
      </c>
      <c r="H185" s="488"/>
      <c r="I185" s="491"/>
      <c r="J185" s="494"/>
      <c r="K185" s="494"/>
      <c r="L185" s="370" t="str">
        <f>IF(G185&lt;J$184,"inexequível","OK")</f>
        <v>inexequível</v>
      </c>
      <c r="M185" s="370" t="str">
        <f>IF(G185&gt;K$184,"Excessivamente Elevado","OK")</f>
        <v>OK</v>
      </c>
      <c r="N185" s="371" t="str">
        <f t="shared" ref="N185:N188" si="50">IF(AND(L185="Ok",M185="Ok"),E185,"Descartado")</f>
        <v>Descartado</v>
      </c>
      <c r="O185" s="373" t="s">
        <v>240</v>
      </c>
    </row>
    <row r="186" spans="1:15" ht="30.75" customHeight="1" x14ac:dyDescent="0.2">
      <c r="A186" s="482"/>
      <c r="B186" s="485"/>
      <c r="C186" s="236" t="s">
        <v>236</v>
      </c>
      <c r="D186" s="237">
        <v>2640</v>
      </c>
      <c r="E186" s="238">
        <v>18</v>
      </c>
      <c r="F186" s="238">
        <f>(E186*D186)/12</f>
        <v>3960</v>
      </c>
      <c r="G186" s="238">
        <f>F186*12</f>
        <v>47520</v>
      </c>
      <c r="H186" s="488"/>
      <c r="I186" s="491"/>
      <c r="J186" s="494"/>
      <c r="K186" s="494"/>
      <c r="L186" s="370" t="str">
        <f>IF(G186&lt;J$184,"inexequível","OK")</f>
        <v>OK</v>
      </c>
      <c r="M186" s="370" t="str">
        <f>IF(G186&gt;K$184,"Excessivamente Elevado","OK")</f>
        <v>Excessivamente Elevado</v>
      </c>
      <c r="N186" s="371" t="str">
        <f t="shared" ref="N186" si="51">IF(AND(L186="Ok",M186="Ok"),E186,"Descartado")</f>
        <v>Descartado</v>
      </c>
      <c r="O186" s="373" t="s">
        <v>240</v>
      </c>
    </row>
    <row r="187" spans="1:15" ht="37.5" customHeight="1" x14ac:dyDescent="0.2">
      <c r="A187" s="482"/>
      <c r="B187" s="485"/>
      <c r="C187" s="236" t="s">
        <v>237</v>
      </c>
      <c r="D187" s="237">
        <v>2640</v>
      </c>
      <c r="E187" s="238">
        <v>13.3</v>
      </c>
      <c r="F187" s="238">
        <f>(E187*D187)/12</f>
        <v>2926</v>
      </c>
      <c r="G187" s="238">
        <f>F187*12</f>
        <v>35112</v>
      </c>
      <c r="H187" s="488"/>
      <c r="I187" s="491"/>
      <c r="J187" s="494"/>
      <c r="K187" s="494"/>
      <c r="L187" s="239" t="str">
        <f>IF(G187&lt;J$184,"inexequível","OK")</f>
        <v>OK</v>
      </c>
      <c r="M187" s="239" t="str">
        <f>IF(G187&gt;K$184,"excessivamente elevado","OK")</f>
        <v>OK</v>
      </c>
      <c r="N187" s="240">
        <f t="shared" si="50"/>
        <v>13.3</v>
      </c>
      <c r="O187" s="241">
        <f>G187</f>
        <v>35112</v>
      </c>
    </row>
    <row r="188" spans="1:15" ht="36" customHeight="1" thickBot="1" x14ac:dyDescent="0.25">
      <c r="A188" s="483"/>
      <c r="B188" s="486"/>
      <c r="C188" s="242" t="s">
        <v>243</v>
      </c>
      <c r="D188" s="243">
        <v>2640</v>
      </c>
      <c r="E188" s="244">
        <v>14</v>
      </c>
      <c r="F188" s="244">
        <f>(E188*D188)/12</f>
        <v>3080</v>
      </c>
      <c r="G188" s="244">
        <f>F188*12</f>
        <v>36960</v>
      </c>
      <c r="H188" s="489"/>
      <c r="I188" s="492"/>
      <c r="J188" s="495"/>
      <c r="K188" s="495"/>
      <c r="L188" s="258" t="str">
        <f>IF(G188&lt;J$184,"inexequível","OK")</f>
        <v>OK</v>
      </c>
      <c r="M188" s="258" t="str">
        <f>IF(G188&gt;K$184,"excessivamente elevado","OK")</f>
        <v>OK</v>
      </c>
      <c r="N188" s="259">
        <f t="shared" si="50"/>
        <v>14</v>
      </c>
      <c r="O188" s="260">
        <f>G188</f>
        <v>36960</v>
      </c>
    </row>
    <row r="189" spans="1:15" ht="15.75" x14ac:dyDescent="0.2">
      <c r="A189" s="466" t="s">
        <v>165</v>
      </c>
      <c r="B189" s="467"/>
      <c r="C189" s="467"/>
      <c r="D189" s="467"/>
      <c r="E189" s="467"/>
      <c r="F189" s="467"/>
      <c r="G189" s="467"/>
      <c r="H189" s="467"/>
      <c r="I189" s="467"/>
      <c r="J189" s="467"/>
      <c r="K189" s="467"/>
      <c r="L189" s="467"/>
      <c r="M189" s="468"/>
      <c r="N189" s="245">
        <f>AVERAGE(N184:N188)</f>
        <v>14.766666666666666</v>
      </c>
      <c r="O189" s="246">
        <f>AVERAGE(O184:O188)</f>
        <v>38984</v>
      </c>
    </row>
    <row r="190" spans="1:15" ht="15.75" x14ac:dyDescent="0.2">
      <c r="A190" s="469" t="s">
        <v>166</v>
      </c>
      <c r="B190" s="470"/>
      <c r="C190" s="470"/>
      <c r="D190" s="470"/>
      <c r="E190" s="470"/>
      <c r="F190" s="470"/>
      <c r="G190" s="470"/>
      <c r="H190" s="470"/>
      <c r="I190" s="470"/>
      <c r="J190" s="470"/>
      <c r="K190" s="470"/>
      <c r="L190" s="470"/>
      <c r="M190" s="471"/>
      <c r="N190" s="247">
        <f>MEDIAN(N184:N188)</f>
        <v>14</v>
      </c>
      <c r="O190" s="249">
        <f>MEDIAN(O184:O188)</f>
        <v>36960</v>
      </c>
    </row>
    <row r="191" spans="1:15" ht="16.5" thickBot="1" x14ac:dyDescent="0.25">
      <c r="A191" s="472" t="s">
        <v>167</v>
      </c>
      <c r="B191" s="473"/>
      <c r="C191" s="473"/>
      <c r="D191" s="473"/>
      <c r="E191" s="473"/>
      <c r="F191" s="473"/>
      <c r="G191" s="473"/>
      <c r="H191" s="473"/>
      <c r="I191" s="473"/>
      <c r="J191" s="473"/>
      <c r="K191" s="473"/>
      <c r="L191" s="473"/>
      <c r="M191" s="474"/>
      <c r="N191" s="264">
        <f>SMALL(N184:N188,1)</f>
        <v>13.3</v>
      </c>
      <c r="O191" s="266">
        <f>SMALL(O184:O188,1)</f>
        <v>35112</v>
      </c>
    </row>
    <row r="192" spans="1:15" ht="26.25" thickBot="1" x14ac:dyDescent="0.25">
      <c r="A192" s="475" t="s">
        <v>168</v>
      </c>
      <c r="B192" s="475"/>
      <c r="C192" s="475"/>
      <c r="D192" s="475"/>
      <c r="E192" s="475"/>
      <c r="F192" s="475"/>
      <c r="G192" s="475"/>
      <c r="H192" s="475"/>
      <c r="I192" s="475"/>
      <c r="J192" s="475"/>
      <c r="K192" s="475"/>
      <c r="L192" s="475"/>
      <c r="M192" s="475"/>
      <c r="N192" s="476">
        <f>O189</f>
        <v>38984</v>
      </c>
      <c r="O192" s="477"/>
    </row>
    <row r="193" spans="11:15" ht="26.25" thickBot="1" x14ac:dyDescent="0.3">
      <c r="K193" s="478" t="s">
        <v>190</v>
      </c>
      <c r="L193" s="478"/>
      <c r="M193" s="478"/>
      <c r="N193" s="479">
        <f>(N11+N22+N33+N44+N55+N66+N75+N85+N94+N104+N114+N124+N134+N143+N152+N162+N172+N182+N192)</f>
        <v>87719.366000000009</v>
      </c>
      <c r="O193" s="480"/>
    </row>
  </sheetData>
  <mergeCells count="230">
    <mergeCell ref="A8:M8"/>
    <mergeCell ref="A9:M9"/>
    <mergeCell ref="A10:M10"/>
    <mergeCell ref="A11:M11"/>
    <mergeCell ref="N11:O11"/>
    <mergeCell ref="L12:M12"/>
    <mergeCell ref="L1:M1"/>
    <mergeCell ref="A2:A7"/>
    <mergeCell ref="B2:B7"/>
    <mergeCell ref="H2:H7"/>
    <mergeCell ref="I2:I7"/>
    <mergeCell ref="J2:J7"/>
    <mergeCell ref="K2:K7"/>
    <mergeCell ref="A19:M19"/>
    <mergeCell ref="A20:M20"/>
    <mergeCell ref="A21:M21"/>
    <mergeCell ref="A22:M22"/>
    <mergeCell ref="N22:O22"/>
    <mergeCell ref="L23:M23"/>
    <mergeCell ref="A13:A18"/>
    <mergeCell ref="B13:B18"/>
    <mergeCell ref="H13:H18"/>
    <mergeCell ref="I13:I18"/>
    <mergeCell ref="J13:J18"/>
    <mergeCell ref="K13:K18"/>
    <mergeCell ref="A30:M30"/>
    <mergeCell ref="A31:M31"/>
    <mergeCell ref="A32:M32"/>
    <mergeCell ref="A33:M33"/>
    <mergeCell ref="N33:O33"/>
    <mergeCell ref="L34:M34"/>
    <mergeCell ref="A24:A29"/>
    <mergeCell ref="B24:B29"/>
    <mergeCell ref="H24:H29"/>
    <mergeCell ref="I24:I29"/>
    <mergeCell ref="J24:J29"/>
    <mergeCell ref="K24:K29"/>
    <mergeCell ref="A41:M41"/>
    <mergeCell ref="A42:M42"/>
    <mergeCell ref="A43:M43"/>
    <mergeCell ref="A44:M44"/>
    <mergeCell ref="N44:O44"/>
    <mergeCell ref="L45:M45"/>
    <mergeCell ref="A35:A40"/>
    <mergeCell ref="B35:B40"/>
    <mergeCell ref="H35:H40"/>
    <mergeCell ref="I35:I40"/>
    <mergeCell ref="J35:J40"/>
    <mergeCell ref="K35:K40"/>
    <mergeCell ref="A52:M52"/>
    <mergeCell ref="A53:M53"/>
    <mergeCell ref="A54:M54"/>
    <mergeCell ref="A55:M55"/>
    <mergeCell ref="N55:O55"/>
    <mergeCell ref="L56:M56"/>
    <mergeCell ref="A46:A51"/>
    <mergeCell ref="B46:B51"/>
    <mergeCell ref="H46:H51"/>
    <mergeCell ref="I46:I51"/>
    <mergeCell ref="J46:J51"/>
    <mergeCell ref="K46:K51"/>
    <mergeCell ref="A63:M63"/>
    <mergeCell ref="A64:M64"/>
    <mergeCell ref="A65:M65"/>
    <mergeCell ref="A66:M66"/>
    <mergeCell ref="N66:O66"/>
    <mergeCell ref="L67:M67"/>
    <mergeCell ref="A57:A62"/>
    <mergeCell ref="B57:B62"/>
    <mergeCell ref="H57:H62"/>
    <mergeCell ref="I57:I62"/>
    <mergeCell ref="J57:J62"/>
    <mergeCell ref="K57:K62"/>
    <mergeCell ref="A72:M72"/>
    <mergeCell ref="A73:M73"/>
    <mergeCell ref="A74:M74"/>
    <mergeCell ref="A75:M75"/>
    <mergeCell ref="N75:O75"/>
    <mergeCell ref="L76:M76"/>
    <mergeCell ref="A68:A71"/>
    <mergeCell ref="B68:B71"/>
    <mergeCell ref="H68:H71"/>
    <mergeCell ref="I68:I71"/>
    <mergeCell ref="J68:J71"/>
    <mergeCell ref="K68:K71"/>
    <mergeCell ref="A82:M82"/>
    <mergeCell ref="A83:M83"/>
    <mergeCell ref="A84:M84"/>
    <mergeCell ref="A85:M85"/>
    <mergeCell ref="N85:O85"/>
    <mergeCell ref="L86:M86"/>
    <mergeCell ref="A77:A81"/>
    <mergeCell ref="B77:B81"/>
    <mergeCell ref="H77:H81"/>
    <mergeCell ref="I77:I81"/>
    <mergeCell ref="J77:J81"/>
    <mergeCell ref="K77:K81"/>
    <mergeCell ref="A91:M91"/>
    <mergeCell ref="A92:M92"/>
    <mergeCell ref="A93:M93"/>
    <mergeCell ref="A94:M94"/>
    <mergeCell ref="N94:O94"/>
    <mergeCell ref="L95:M95"/>
    <mergeCell ref="A87:A90"/>
    <mergeCell ref="B87:B90"/>
    <mergeCell ref="H87:H90"/>
    <mergeCell ref="I87:I90"/>
    <mergeCell ref="J87:J90"/>
    <mergeCell ref="K87:K90"/>
    <mergeCell ref="A101:M101"/>
    <mergeCell ref="A102:M102"/>
    <mergeCell ref="A103:M103"/>
    <mergeCell ref="A104:M104"/>
    <mergeCell ref="N104:O104"/>
    <mergeCell ref="L105:M105"/>
    <mergeCell ref="A96:A100"/>
    <mergeCell ref="B96:B100"/>
    <mergeCell ref="H96:H100"/>
    <mergeCell ref="I96:I100"/>
    <mergeCell ref="J96:J100"/>
    <mergeCell ref="K96:K100"/>
    <mergeCell ref="A111:M111"/>
    <mergeCell ref="A112:M112"/>
    <mergeCell ref="A113:M113"/>
    <mergeCell ref="A114:M114"/>
    <mergeCell ref="N114:O114"/>
    <mergeCell ref="L115:M115"/>
    <mergeCell ref="A106:A110"/>
    <mergeCell ref="B106:B110"/>
    <mergeCell ref="H106:H110"/>
    <mergeCell ref="I106:I110"/>
    <mergeCell ref="J106:J110"/>
    <mergeCell ref="K106:K110"/>
    <mergeCell ref="A121:M121"/>
    <mergeCell ref="A122:M122"/>
    <mergeCell ref="A123:M123"/>
    <mergeCell ref="A124:M124"/>
    <mergeCell ref="N124:O124"/>
    <mergeCell ref="L125:M125"/>
    <mergeCell ref="A116:A120"/>
    <mergeCell ref="B116:B120"/>
    <mergeCell ref="H116:H120"/>
    <mergeCell ref="I116:I120"/>
    <mergeCell ref="J116:J120"/>
    <mergeCell ref="K116:K120"/>
    <mergeCell ref="A131:M131"/>
    <mergeCell ref="A132:M132"/>
    <mergeCell ref="A133:M133"/>
    <mergeCell ref="A134:M134"/>
    <mergeCell ref="N134:O134"/>
    <mergeCell ref="L135:M135"/>
    <mergeCell ref="A126:A130"/>
    <mergeCell ref="B126:B130"/>
    <mergeCell ref="H126:H130"/>
    <mergeCell ref="I126:I130"/>
    <mergeCell ref="J126:J130"/>
    <mergeCell ref="K126:K130"/>
    <mergeCell ref="A140:M140"/>
    <mergeCell ref="A141:M141"/>
    <mergeCell ref="A142:M142"/>
    <mergeCell ref="A143:M143"/>
    <mergeCell ref="N143:O143"/>
    <mergeCell ref="L144:M144"/>
    <mergeCell ref="A136:A139"/>
    <mergeCell ref="B136:B139"/>
    <mergeCell ref="H136:H139"/>
    <mergeCell ref="I136:I139"/>
    <mergeCell ref="J136:J139"/>
    <mergeCell ref="K136:K139"/>
    <mergeCell ref="A149:M149"/>
    <mergeCell ref="A150:M150"/>
    <mergeCell ref="A151:M151"/>
    <mergeCell ref="A152:M152"/>
    <mergeCell ref="N152:O152"/>
    <mergeCell ref="L153:M153"/>
    <mergeCell ref="A145:A148"/>
    <mergeCell ref="B145:B148"/>
    <mergeCell ref="H145:H148"/>
    <mergeCell ref="I145:I148"/>
    <mergeCell ref="J145:J148"/>
    <mergeCell ref="K145:K148"/>
    <mergeCell ref="A159:M159"/>
    <mergeCell ref="A160:M160"/>
    <mergeCell ref="A161:M161"/>
    <mergeCell ref="A162:M162"/>
    <mergeCell ref="N162:O162"/>
    <mergeCell ref="L163:M163"/>
    <mergeCell ref="A154:A158"/>
    <mergeCell ref="B154:B158"/>
    <mergeCell ref="H154:H158"/>
    <mergeCell ref="I154:I158"/>
    <mergeCell ref="J154:J158"/>
    <mergeCell ref="K154:K158"/>
    <mergeCell ref="A169:M169"/>
    <mergeCell ref="A170:M170"/>
    <mergeCell ref="A171:M171"/>
    <mergeCell ref="A172:M172"/>
    <mergeCell ref="N172:O172"/>
    <mergeCell ref="L173:M173"/>
    <mergeCell ref="A164:A168"/>
    <mergeCell ref="B164:B168"/>
    <mergeCell ref="H164:H168"/>
    <mergeCell ref="I164:I168"/>
    <mergeCell ref="J164:J168"/>
    <mergeCell ref="K164:K168"/>
    <mergeCell ref="A179:M179"/>
    <mergeCell ref="A180:M180"/>
    <mergeCell ref="A181:M181"/>
    <mergeCell ref="A182:M182"/>
    <mergeCell ref="N182:O182"/>
    <mergeCell ref="L183:M183"/>
    <mergeCell ref="A174:A178"/>
    <mergeCell ref="B174:B178"/>
    <mergeCell ref="H174:H178"/>
    <mergeCell ref="I174:I178"/>
    <mergeCell ref="J174:J178"/>
    <mergeCell ref="K174:K178"/>
    <mergeCell ref="A189:M189"/>
    <mergeCell ref="A190:M190"/>
    <mergeCell ref="A191:M191"/>
    <mergeCell ref="A192:M192"/>
    <mergeCell ref="N192:O192"/>
    <mergeCell ref="K193:M193"/>
    <mergeCell ref="N193:O193"/>
    <mergeCell ref="A184:A188"/>
    <mergeCell ref="B184:B188"/>
    <mergeCell ref="H184:H188"/>
    <mergeCell ref="I184:I188"/>
    <mergeCell ref="J184:J188"/>
    <mergeCell ref="K184:K188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3"/>
  <sheetViews>
    <sheetView topLeftCell="A67" zoomScale="80" zoomScaleNormal="80" workbookViewId="0">
      <selection activeCell="M83" sqref="M83:N83"/>
    </sheetView>
  </sheetViews>
  <sheetFormatPr defaultRowHeight="15" x14ac:dyDescent="0.2"/>
  <cols>
    <col min="1" max="1" width="8.44140625" customWidth="1"/>
    <col min="2" max="2" width="25.21875" customWidth="1"/>
    <col min="3" max="3" width="20" customWidth="1"/>
    <col min="4" max="4" width="10.44140625" customWidth="1"/>
    <col min="5" max="5" width="13.21875" customWidth="1"/>
    <col min="6" max="6" width="13.5546875" customWidth="1"/>
    <col min="7" max="7" width="11.44140625" customWidth="1"/>
    <col min="8" max="8" width="10.6640625" customWidth="1"/>
    <col min="9" max="9" width="11.44140625" customWidth="1"/>
    <col min="10" max="10" width="12.21875" customWidth="1"/>
    <col min="11" max="11" width="11.44140625" customWidth="1"/>
    <col min="12" max="12" width="11.109375" customWidth="1"/>
    <col min="13" max="13" width="11.33203125" customWidth="1"/>
    <col min="14" max="14" width="10.88671875" customWidth="1"/>
  </cols>
  <sheetData>
    <row r="1" spans="1:14" ht="48" thickBot="1" x14ac:dyDescent="0.25">
      <c r="A1" s="279" t="s">
        <v>140</v>
      </c>
      <c r="B1" s="280" t="s">
        <v>76</v>
      </c>
      <c r="C1" s="281" t="s">
        <v>153</v>
      </c>
      <c r="D1" s="281" t="s">
        <v>154</v>
      </c>
      <c r="E1" s="281" t="s">
        <v>155</v>
      </c>
      <c r="F1" s="282" t="s">
        <v>144</v>
      </c>
      <c r="G1" s="282" t="s">
        <v>156</v>
      </c>
      <c r="H1" s="282" t="s">
        <v>157</v>
      </c>
      <c r="I1" s="282" t="s">
        <v>158</v>
      </c>
      <c r="J1" s="282" t="s">
        <v>159</v>
      </c>
      <c r="K1" s="496" t="s">
        <v>160</v>
      </c>
      <c r="L1" s="496"/>
      <c r="M1" s="281" t="s">
        <v>161</v>
      </c>
      <c r="N1" s="283" t="s">
        <v>162</v>
      </c>
    </row>
    <row r="2" spans="1:14" ht="30" customHeight="1" x14ac:dyDescent="0.2">
      <c r="A2" s="481">
        <v>20</v>
      </c>
      <c r="B2" s="500" t="s">
        <v>191</v>
      </c>
      <c r="C2" s="230" t="s">
        <v>173</v>
      </c>
      <c r="D2" s="231">
        <v>12</v>
      </c>
      <c r="E2" s="232">
        <v>1.18</v>
      </c>
      <c r="F2" s="232">
        <f t="shared" ref="F2:F7" si="0">D2*E2</f>
        <v>14.16</v>
      </c>
      <c r="G2" s="490">
        <f>AVERAGE(F2:F7)</f>
        <v>46.186666666659995</v>
      </c>
      <c r="H2" s="490">
        <f>_xlfn.STDEV.S(F2:F7)</f>
        <v>48.22050462891584</v>
      </c>
      <c r="I2" s="493">
        <f>G2-H2</f>
        <v>-2.0338379622558449</v>
      </c>
      <c r="J2" s="493">
        <f>G2+H2</f>
        <v>94.407171295575836</v>
      </c>
      <c r="K2" s="233" t="str">
        <f>IF(F2&lt;I$2,"Inexequível","OK")</f>
        <v>OK</v>
      </c>
      <c r="L2" s="233" t="str">
        <f>IF(F2&gt;J$2,"excessivamente elevado","OK")</f>
        <v>OK</v>
      </c>
      <c r="M2" s="234">
        <f>IF(AND(K2="OK",L2="OK"),E2,"Descartado")</f>
        <v>1.18</v>
      </c>
      <c r="N2" s="364">
        <f>F2</f>
        <v>14.16</v>
      </c>
    </row>
    <row r="3" spans="1:14" ht="30" customHeight="1" x14ac:dyDescent="0.2">
      <c r="A3" s="482"/>
      <c r="B3" s="501"/>
      <c r="C3" s="236" t="s">
        <v>204</v>
      </c>
      <c r="D3" s="237">
        <v>12</v>
      </c>
      <c r="E3" s="238">
        <v>1.83</v>
      </c>
      <c r="F3" s="238">
        <f t="shared" si="0"/>
        <v>21.96</v>
      </c>
      <c r="G3" s="491"/>
      <c r="H3" s="491"/>
      <c r="I3" s="494"/>
      <c r="J3" s="494"/>
      <c r="K3" s="239" t="str">
        <f>IF(F3&lt;I$2,"inexequível","OK")</f>
        <v>OK</v>
      </c>
      <c r="L3" s="239" t="str">
        <f>IF(F3&gt;J$2,"Excessivamente Elevado","OK")</f>
        <v>OK</v>
      </c>
      <c r="M3" s="240">
        <f>IF(AND(K3="OK",L3="OK"),E3,"Descartado")</f>
        <v>1.83</v>
      </c>
      <c r="N3" s="241">
        <f>F3</f>
        <v>21.96</v>
      </c>
    </row>
    <row r="4" spans="1:14" ht="30" customHeight="1" x14ac:dyDescent="0.2">
      <c r="A4" s="482"/>
      <c r="B4" s="501"/>
      <c r="C4" s="236" t="s">
        <v>236</v>
      </c>
      <c r="D4" s="237">
        <v>12</v>
      </c>
      <c r="E4" s="238">
        <v>11.5</v>
      </c>
      <c r="F4" s="238">
        <f t="shared" si="0"/>
        <v>138</v>
      </c>
      <c r="G4" s="491"/>
      <c r="H4" s="491"/>
      <c r="I4" s="494"/>
      <c r="J4" s="494"/>
      <c r="K4" s="370" t="str">
        <f>IF(F4&lt;I$2,"inexequível","OK")</f>
        <v>OK</v>
      </c>
      <c r="L4" s="370" t="str">
        <f>IF(F4&gt;J$2,"Excessivamente Elevado","OK")</f>
        <v>Excessivamente Elevado</v>
      </c>
      <c r="M4" s="372" t="str">
        <f>IF(AND(K4="OK",L4="OK"),E4,"Descartado")</f>
        <v>Descartado</v>
      </c>
      <c r="N4" s="373" t="str">
        <f>IF(AND(L4="OK",M4="OK"),F4,"Descartado")</f>
        <v>Descartado</v>
      </c>
    </row>
    <row r="5" spans="1:14" ht="30" customHeight="1" x14ac:dyDescent="0.2">
      <c r="A5" s="482"/>
      <c r="B5" s="501"/>
      <c r="C5" s="236" t="s">
        <v>237</v>
      </c>
      <c r="D5" s="237">
        <v>12</v>
      </c>
      <c r="E5" s="238">
        <v>0.58333333333000004</v>
      </c>
      <c r="F5" s="238">
        <f t="shared" si="0"/>
        <v>6.99999999996</v>
      </c>
      <c r="G5" s="491"/>
      <c r="H5" s="491"/>
      <c r="I5" s="494"/>
      <c r="J5" s="494"/>
      <c r="K5" s="239" t="str">
        <f>IF(F5&lt;I$2,"inexequível","OK")</f>
        <v>OK</v>
      </c>
      <c r="L5" s="239" t="str">
        <f>IF(F5&gt;J$2,"excessivamente elevado","OK")</f>
        <v>OK</v>
      </c>
      <c r="M5" s="240">
        <f t="shared" ref="M5:M7" si="1">IF(AND(K5="OK",L5="OK"),E5,"Descartado")</f>
        <v>0.58333333333000004</v>
      </c>
      <c r="N5" s="241">
        <f>F5</f>
        <v>6.99999999996</v>
      </c>
    </row>
    <row r="6" spans="1:14" ht="30" customHeight="1" x14ac:dyDescent="0.2">
      <c r="A6" s="482"/>
      <c r="B6" s="501"/>
      <c r="C6" s="236" t="s">
        <v>192</v>
      </c>
      <c r="D6" s="237">
        <v>12</v>
      </c>
      <c r="E6" s="238">
        <v>3.62</v>
      </c>
      <c r="F6" s="238">
        <f t="shared" si="0"/>
        <v>43.44</v>
      </c>
      <c r="G6" s="491"/>
      <c r="H6" s="491"/>
      <c r="I6" s="494"/>
      <c r="J6" s="494"/>
      <c r="K6" s="239" t="str">
        <f>IF(F6&lt;I$2,"inexequível","OK")</f>
        <v>OK</v>
      </c>
      <c r="L6" s="239" t="str">
        <f>IF(F6&gt;J$2,"excessivamente elevado","OK")</f>
        <v>OK</v>
      </c>
      <c r="M6" s="240">
        <f t="shared" si="1"/>
        <v>3.62</v>
      </c>
      <c r="N6" s="241">
        <f t="shared" ref="N6:N7" si="2">F6</f>
        <v>43.44</v>
      </c>
    </row>
    <row r="7" spans="1:14" ht="30" customHeight="1" thickBot="1" x14ac:dyDescent="0.25">
      <c r="A7" s="483"/>
      <c r="B7" s="502"/>
      <c r="C7" s="242" t="s">
        <v>193</v>
      </c>
      <c r="D7" s="243">
        <v>12</v>
      </c>
      <c r="E7" s="244">
        <v>4.38</v>
      </c>
      <c r="F7" s="244">
        <f t="shared" si="0"/>
        <v>52.56</v>
      </c>
      <c r="G7" s="492"/>
      <c r="H7" s="492"/>
      <c r="I7" s="495"/>
      <c r="J7" s="495"/>
      <c r="K7" s="258" t="str">
        <f>IF(F7&lt;I$2,"inexequível","OK")</f>
        <v>OK</v>
      </c>
      <c r="L7" s="258" t="str">
        <f>IF(F7&gt;J$2,"excessivamente elevado","OK")</f>
        <v>OK</v>
      </c>
      <c r="M7" s="259">
        <f t="shared" si="1"/>
        <v>4.38</v>
      </c>
      <c r="N7" s="260">
        <f t="shared" si="2"/>
        <v>52.56</v>
      </c>
    </row>
    <row r="8" spans="1:14" ht="15.75" x14ac:dyDescent="0.2">
      <c r="A8" s="466" t="s">
        <v>165</v>
      </c>
      <c r="B8" s="467"/>
      <c r="C8" s="467"/>
      <c r="D8" s="467"/>
      <c r="E8" s="467"/>
      <c r="F8" s="467"/>
      <c r="G8" s="467"/>
      <c r="H8" s="467"/>
      <c r="I8" s="467"/>
      <c r="J8" s="467"/>
      <c r="K8" s="467"/>
      <c r="L8" s="468"/>
      <c r="M8" s="245">
        <f>AVERAGE(M2:M7)</f>
        <v>2.3186666666660001</v>
      </c>
      <c r="N8" s="246">
        <f>AVERAGE(N2:N7)</f>
        <v>27.823999999991997</v>
      </c>
    </row>
    <row r="9" spans="1:14" ht="15.75" x14ac:dyDescent="0.2">
      <c r="A9" s="469" t="s">
        <v>166</v>
      </c>
      <c r="B9" s="470"/>
      <c r="C9" s="470"/>
      <c r="D9" s="470"/>
      <c r="E9" s="470"/>
      <c r="F9" s="470"/>
      <c r="G9" s="470"/>
      <c r="H9" s="470"/>
      <c r="I9" s="470"/>
      <c r="J9" s="470"/>
      <c r="K9" s="470"/>
      <c r="L9" s="471"/>
      <c r="M9" s="247">
        <f>MEDIAN(M2:M7)</f>
        <v>1.83</v>
      </c>
      <c r="N9" s="249">
        <f>MEDIAN(N2:N7)</f>
        <v>21.96</v>
      </c>
    </row>
    <row r="10" spans="1:14" ht="16.5" thickBot="1" x14ac:dyDescent="0.25">
      <c r="A10" s="472" t="s">
        <v>167</v>
      </c>
      <c r="B10" s="473"/>
      <c r="C10" s="473"/>
      <c r="D10" s="473"/>
      <c r="E10" s="473"/>
      <c r="F10" s="473"/>
      <c r="G10" s="473"/>
      <c r="H10" s="473"/>
      <c r="I10" s="473"/>
      <c r="J10" s="473"/>
      <c r="K10" s="473"/>
      <c r="L10" s="474"/>
      <c r="M10" s="264">
        <f>SMALL(M2:M7,1)</f>
        <v>0.58333333333000004</v>
      </c>
      <c r="N10" s="266">
        <f>SMALL(N2:N7,1)</f>
        <v>6.99999999996</v>
      </c>
    </row>
    <row r="11" spans="1:14" ht="26.25" thickBot="1" x14ac:dyDescent="0.25">
      <c r="A11" s="475" t="s">
        <v>168</v>
      </c>
      <c r="B11" s="475"/>
      <c r="C11" s="475"/>
      <c r="D11" s="475"/>
      <c r="E11" s="475"/>
      <c r="F11" s="475"/>
      <c r="G11" s="475"/>
      <c r="H11" s="475"/>
      <c r="I11" s="475"/>
      <c r="J11" s="475"/>
      <c r="K11" s="475"/>
      <c r="L11" s="475"/>
      <c r="M11" s="476">
        <f>N8</f>
        <v>27.823999999991997</v>
      </c>
      <c r="N11" s="477"/>
    </row>
    <row r="12" spans="1:14" ht="48" thickBot="1" x14ac:dyDescent="0.25">
      <c r="A12" s="279" t="s">
        <v>140</v>
      </c>
      <c r="B12" s="280" t="s">
        <v>76</v>
      </c>
      <c r="C12" s="281" t="s">
        <v>153</v>
      </c>
      <c r="D12" s="281" t="s">
        <v>154</v>
      </c>
      <c r="E12" s="281" t="s">
        <v>155</v>
      </c>
      <c r="F12" s="282" t="s">
        <v>144</v>
      </c>
      <c r="G12" s="282" t="s">
        <v>156</v>
      </c>
      <c r="H12" s="282" t="s">
        <v>157</v>
      </c>
      <c r="I12" s="282" t="s">
        <v>158</v>
      </c>
      <c r="J12" s="282" t="s">
        <v>159</v>
      </c>
      <c r="K12" s="496" t="s">
        <v>160</v>
      </c>
      <c r="L12" s="496"/>
      <c r="M12" s="281" t="s">
        <v>161</v>
      </c>
      <c r="N12" s="283" t="s">
        <v>162</v>
      </c>
    </row>
    <row r="13" spans="1:14" ht="30" customHeight="1" x14ac:dyDescent="0.2">
      <c r="A13" s="481">
        <v>21</v>
      </c>
      <c r="B13" s="500" t="s">
        <v>194</v>
      </c>
      <c r="C13" s="230" t="s">
        <v>173</v>
      </c>
      <c r="D13" s="231">
        <v>8</v>
      </c>
      <c r="E13" s="232">
        <v>19.2</v>
      </c>
      <c r="F13" s="232">
        <f>E13*D13</f>
        <v>153.6</v>
      </c>
      <c r="G13" s="490">
        <f>AVERAGE(F13:F17)</f>
        <v>105.26400000000001</v>
      </c>
      <c r="H13" s="490">
        <f>_xlfn.STDEV.S(F13:F17)</f>
        <v>30.880746104976119</v>
      </c>
      <c r="I13" s="493">
        <f>G13-H13</f>
        <v>74.383253895023898</v>
      </c>
      <c r="J13" s="493">
        <f>G13+H13</f>
        <v>136.14474610497612</v>
      </c>
      <c r="K13" s="374" t="str">
        <f>IF(F13&lt;I$13,"inexequível","OK")</f>
        <v>OK</v>
      </c>
      <c r="L13" s="374" t="str">
        <f>IF(F13&gt;J$13,"excessivamente elevado","OK")</f>
        <v>excessivamente elevado</v>
      </c>
      <c r="M13" s="375" t="str">
        <f t="shared" ref="M13:M14" si="3">IF(AND(K13="OK",L13="OK"),E13,"Descartado")</f>
        <v>Descartado</v>
      </c>
      <c r="N13" s="376" t="s">
        <v>240</v>
      </c>
    </row>
    <row r="14" spans="1:14" ht="30" customHeight="1" x14ac:dyDescent="0.2">
      <c r="A14" s="482"/>
      <c r="B14" s="501"/>
      <c r="C14" s="236" t="s">
        <v>204</v>
      </c>
      <c r="D14" s="237">
        <v>8</v>
      </c>
      <c r="E14" s="238">
        <v>13</v>
      </c>
      <c r="F14" s="238">
        <f>E14*D14</f>
        <v>104</v>
      </c>
      <c r="G14" s="491"/>
      <c r="H14" s="491"/>
      <c r="I14" s="494"/>
      <c r="J14" s="494"/>
      <c r="K14" s="239" t="str">
        <f>IF(F14&lt;I$13,"inexequível","OK")</f>
        <v>OK</v>
      </c>
      <c r="L14" s="239" t="str">
        <f>IF(F14&gt;J$13,"Excessivamente Elevado","OK")</f>
        <v>OK</v>
      </c>
      <c r="M14" s="240">
        <f t="shared" si="3"/>
        <v>13</v>
      </c>
      <c r="N14" s="241">
        <f>F14</f>
        <v>104</v>
      </c>
    </row>
    <row r="15" spans="1:14" ht="30" customHeight="1" x14ac:dyDescent="0.2">
      <c r="A15" s="482"/>
      <c r="B15" s="501"/>
      <c r="C15" s="236" t="s">
        <v>237</v>
      </c>
      <c r="D15" s="237">
        <v>8</v>
      </c>
      <c r="E15" s="238">
        <v>11</v>
      </c>
      <c r="F15" s="238">
        <f>E15*D15</f>
        <v>88</v>
      </c>
      <c r="G15" s="491"/>
      <c r="H15" s="491"/>
      <c r="I15" s="494"/>
      <c r="J15" s="494"/>
      <c r="K15" s="239" t="str">
        <f>IF(F15&lt;I$13,"inexequível","OK")</f>
        <v>OK</v>
      </c>
      <c r="L15" s="239" t="str">
        <f>IF(F15&gt;J$13,"Excessivamente Elevado","OK")</f>
        <v>OK</v>
      </c>
      <c r="M15" s="343">
        <f>IF(AND(K15="OK",L15="OK"),E15,"Descartado")</f>
        <v>11</v>
      </c>
      <c r="N15" s="241">
        <f>F15</f>
        <v>88</v>
      </c>
    </row>
    <row r="16" spans="1:14" ht="30" customHeight="1" x14ac:dyDescent="0.2">
      <c r="A16" s="482"/>
      <c r="B16" s="501"/>
      <c r="C16" s="236" t="s">
        <v>246</v>
      </c>
      <c r="D16" s="237">
        <v>8</v>
      </c>
      <c r="E16" s="238">
        <v>13.69</v>
      </c>
      <c r="F16" s="238">
        <f>E16*D16</f>
        <v>109.52</v>
      </c>
      <c r="G16" s="491"/>
      <c r="H16" s="491"/>
      <c r="I16" s="494"/>
      <c r="J16" s="494"/>
      <c r="K16" s="239" t="str">
        <f>IF(F16&lt;I$13,"inexequível","OK")</f>
        <v>OK</v>
      </c>
      <c r="L16" s="239" t="str">
        <f>IF(F16&gt;J$13,"excessivamente elevado","OK")</f>
        <v>OK</v>
      </c>
      <c r="M16" s="240">
        <f>E16</f>
        <v>13.69</v>
      </c>
      <c r="N16" s="241">
        <f>F16</f>
        <v>109.52</v>
      </c>
    </row>
    <row r="17" spans="1:14" ht="30" customHeight="1" thickBot="1" x14ac:dyDescent="0.25">
      <c r="A17" s="483"/>
      <c r="B17" s="502"/>
      <c r="C17" s="242" t="s">
        <v>246</v>
      </c>
      <c r="D17" s="243">
        <v>8</v>
      </c>
      <c r="E17" s="244">
        <v>8.9</v>
      </c>
      <c r="F17" s="244">
        <f>E17*D17</f>
        <v>71.2</v>
      </c>
      <c r="G17" s="492"/>
      <c r="H17" s="492"/>
      <c r="I17" s="495"/>
      <c r="J17" s="495"/>
      <c r="K17" s="377" t="str">
        <f>IF(F17&lt;I$13,"inexequível","OK")</f>
        <v>inexequível</v>
      </c>
      <c r="L17" s="377" t="str">
        <f>IF(F17&gt;J$13,"excessivamente elevado","OK")</f>
        <v>OK</v>
      </c>
      <c r="M17" s="379" t="s">
        <v>240</v>
      </c>
      <c r="N17" s="378" t="s">
        <v>240</v>
      </c>
    </row>
    <row r="18" spans="1:14" ht="15.75" x14ac:dyDescent="0.2">
      <c r="A18" s="466" t="s">
        <v>165</v>
      </c>
      <c r="B18" s="467"/>
      <c r="C18" s="467"/>
      <c r="D18" s="467"/>
      <c r="E18" s="467"/>
      <c r="F18" s="467"/>
      <c r="G18" s="467"/>
      <c r="H18" s="467"/>
      <c r="I18" s="467"/>
      <c r="J18" s="467"/>
      <c r="K18" s="467"/>
      <c r="L18" s="468"/>
      <c r="M18" s="245">
        <f>AVERAGE(M13:M17)</f>
        <v>12.563333333333333</v>
      </c>
      <c r="N18" s="246">
        <f>AVERAGE(N13:N17)</f>
        <v>100.50666666666666</v>
      </c>
    </row>
    <row r="19" spans="1:14" ht="15.75" x14ac:dyDescent="0.2">
      <c r="A19" s="469" t="s">
        <v>166</v>
      </c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1"/>
      <c r="M19" s="247">
        <f>MEDIAN(M13:M17)</f>
        <v>13</v>
      </c>
      <c r="N19" s="249">
        <f>MEDIAN(N13:N17)</f>
        <v>104</v>
      </c>
    </row>
    <row r="20" spans="1:14" ht="16.5" thickBot="1" x14ac:dyDescent="0.25">
      <c r="A20" s="472" t="s">
        <v>167</v>
      </c>
      <c r="B20" s="473"/>
      <c r="C20" s="473"/>
      <c r="D20" s="473"/>
      <c r="E20" s="473"/>
      <c r="F20" s="473"/>
      <c r="G20" s="473"/>
      <c r="H20" s="473"/>
      <c r="I20" s="473"/>
      <c r="J20" s="473"/>
      <c r="K20" s="473"/>
      <c r="L20" s="474"/>
      <c r="M20" s="264">
        <f>SMALL(M13:M17,1)</f>
        <v>11</v>
      </c>
      <c r="N20" s="266">
        <f>SMALL(N13:N17,1)</f>
        <v>88</v>
      </c>
    </row>
    <row r="21" spans="1:14" ht="26.25" thickBot="1" x14ac:dyDescent="0.25">
      <c r="A21" s="475" t="s">
        <v>168</v>
      </c>
      <c r="B21" s="475"/>
      <c r="C21" s="475"/>
      <c r="D21" s="475"/>
      <c r="E21" s="475"/>
      <c r="F21" s="475"/>
      <c r="G21" s="475"/>
      <c r="H21" s="475"/>
      <c r="I21" s="475"/>
      <c r="J21" s="475"/>
      <c r="K21" s="475"/>
      <c r="L21" s="550"/>
      <c r="M21" s="551">
        <f>N18</f>
        <v>100.50666666666666</v>
      </c>
      <c r="N21" s="552"/>
    </row>
    <row r="22" spans="1:14" ht="48" thickBot="1" x14ac:dyDescent="0.25">
      <c r="A22" s="279" t="s">
        <v>140</v>
      </c>
      <c r="B22" s="280" t="s">
        <v>76</v>
      </c>
      <c r="C22" s="281" t="s">
        <v>153</v>
      </c>
      <c r="D22" s="281" t="s">
        <v>154</v>
      </c>
      <c r="E22" s="281" t="s">
        <v>155</v>
      </c>
      <c r="F22" s="282" t="s">
        <v>144</v>
      </c>
      <c r="G22" s="282" t="s">
        <v>156</v>
      </c>
      <c r="H22" s="282" t="s">
        <v>157</v>
      </c>
      <c r="I22" s="282" t="s">
        <v>158</v>
      </c>
      <c r="J22" s="282" t="s">
        <v>159</v>
      </c>
      <c r="K22" s="496" t="s">
        <v>160</v>
      </c>
      <c r="L22" s="496"/>
      <c r="M22" s="281" t="s">
        <v>161</v>
      </c>
      <c r="N22" s="283" t="s">
        <v>162</v>
      </c>
    </row>
    <row r="23" spans="1:14" ht="30" customHeight="1" thickBot="1" x14ac:dyDescent="0.25">
      <c r="A23" s="481">
        <v>22</v>
      </c>
      <c r="B23" s="500" t="s">
        <v>195</v>
      </c>
      <c r="C23" s="230" t="s">
        <v>184</v>
      </c>
      <c r="D23" s="231">
        <v>2</v>
      </c>
      <c r="E23" s="232">
        <v>84</v>
      </c>
      <c r="F23" s="232">
        <f t="shared" ref="F23:F28" si="4">E23*D23</f>
        <v>168</v>
      </c>
      <c r="G23" s="490">
        <f>AVERAGE(F23:F28)</f>
        <v>195.86666666666667</v>
      </c>
      <c r="H23" s="490">
        <f>_xlfn.STDEV.S(F23:F28)</f>
        <v>133.61988335074486</v>
      </c>
      <c r="I23" s="493">
        <f>G23-H23</f>
        <v>62.246783315921817</v>
      </c>
      <c r="J23" s="493">
        <f>G23+H23</f>
        <v>329.48655001741156</v>
      </c>
      <c r="K23" s="233" t="str">
        <f>IF(F23&lt;I$23,"inexequível","OK")</f>
        <v>OK</v>
      </c>
      <c r="L23" s="233" t="str">
        <f t="shared" ref="L23:L28" si="5">IF(F23&gt;J$23,"excessivamente elevado","OK")</f>
        <v>OK</v>
      </c>
      <c r="M23" s="234">
        <f t="shared" ref="M23" si="6">E23</f>
        <v>84</v>
      </c>
      <c r="N23" s="235">
        <f>F23</f>
        <v>168</v>
      </c>
    </row>
    <row r="24" spans="1:14" ht="30" customHeight="1" x14ac:dyDescent="0.2">
      <c r="A24" s="482"/>
      <c r="B24" s="501"/>
      <c r="C24" s="236" t="s">
        <v>204</v>
      </c>
      <c r="D24" s="237">
        <v>2</v>
      </c>
      <c r="E24" s="238">
        <v>25</v>
      </c>
      <c r="F24" s="238">
        <f t="shared" si="4"/>
        <v>50</v>
      </c>
      <c r="G24" s="491"/>
      <c r="H24" s="491"/>
      <c r="I24" s="494"/>
      <c r="J24" s="494"/>
      <c r="K24" s="370" t="str">
        <f>IF(F24&lt;I$23,"Inexequível","OK")</f>
        <v>Inexequível</v>
      </c>
      <c r="L24" s="370" t="str">
        <f t="shared" si="5"/>
        <v>OK</v>
      </c>
      <c r="M24" s="371" t="str">
        <f t="shared" ref="M24" si="7">IF(AND(K24="OK",L24="OK"),E24,"Descartado")</f>
        <v>Descartado</v>
      </c>
      <c r="N24" s="376" t="s">
        <v>240</v>
      </c>
    </row>
    <row r="25" spans="1:14" ht="30" customHeight="1" x14ac:dyDescent="0.2">
      <c r="A25" s="482"/>
      <c r="B25" s="501"/>
      <c r="C25" s="236" t="s">
        <v>236</v>
      </c>
      <c r="D25" s="237">
        <v>2</v>
      </c>
      <c r="E25" s="238">
        <v>210</v>
      </c>
      <c r="F25" s="238">
        <f t="shared" si="4"/>
        <v>420</v>
      </c>
      <c r="G25" s="491"/>
      <c r="H25" s="491"/>
      <c r="I25" s="494"/>
      <c r="J25" s="494"/>
      <c r="K25" s="370" t="str">
        <f>IF(F25&lt;I$23,"Inexequível","OK")</f>
        <v>OK</v>
      </c>
      <c r="L25" s="370" t="str">
        <f t="shared" si="5"/>
        <v>excessivamente elevado</v>
      </c>
      <c r="M25" s="371" t="str">
        <f>IF(AND(K25="OK",L25="OK"),E25,"Descartado")</f>
        <v>Descartado</v>
      </c>
      <c r="N25" s="373" t="s">
        <v>240</v>
      </c>
    </row>
    <row r="26" spans="1:14" ht="30" customHeight="1" x14ac:dyDescent="0.2">
      <c r="A26" s="482"/>
      <c r="B26" s="501"/>
      <c r="C26" s="236" t="s">
        <v>237</v>
      </c>
      <c r="D26" s="237">
        <v>2</v>
      </c>
      <c r="E26" s="238">
        <v>54</v>
      </c>
      <c r="F26" s="238">
        <f t="shared" si="4"/>
        <v>108</v>
      </c>
      <c r="G26" s="491"/>
      <c r="H26" s="491"/>
      <c r="I26" s="494"/>
      <c r="J26" s="494"/>
      <c r="K26" s="239" t="str">
        <f>IF(F26&lt;I$23,"Inexequível","OK")</f>
        <v>OK</v>
      </c>
      <c r="L26" s="239" t="str">
        <f t="shared" si="5"/>
        <v>OK</v>
      </c>
      <c r="M26" s="240">
        <f t="shared" ref="M26" si="8">IF(AND(K26="OK",L26="OK"),E26,"Descartado")</f>
        <v>54</v>
      </c>
      <c r="N26" s="241">
        <f>F26</f>
        <v>108</v>
      </c>
    </row>
    <row r="27" spans="1:14" ht="30" customHeight="1" x14ac:dyDescent="0.2">
      <c r="A27" s="482"/>
      <c r="B27" s="501"/>
      <c r="C27" s="236" t="s">
        <v>246</v>
      </c>
      <c r="D27" s="237">
        <v>2</v>
      </c>
      <c r="E27" s="238">
        <v>74.59</v>
      </c>
      <c r="F27" s="238">
        <f t="shared" si="4"/>
        <v>149.18</v>
      </c>
      <c r="G27" s="491"/>
      <c r="H27" s="491"/>
      <c r="I27" s="494"/>
      <c r="J27" s="494"/>
      <c r="K27" s="239" t="str">
        <f>IF(F27&lt;I$23,"Inexequível","OK")</f>
        <v>OK</v>
      </c>
      <c r="L27" s="239" t="str">
        <f t="shared" si="5"/>
        <v>OK</v>
      </c>
      <c r="M27" s="240">
        <f t="shared" ref="M27" si="9">IF(AND(K27="OK",L27="OK"),E27,"Descartado")</f>
        <v>74.59</v>
      </c>
      <c r="N27" s="241">
        <f>F27</f>
        <v>149.18</v>
      </c>
    </row>
    <row r="28" spans="1:14" ht="30" customHeight="1" thickBot="1" x14ac:dyDescent="0.25">
      <c r="A28" s="483"/>
      <c r="B28" s="502"/>
      <c r="C28" s="242" t="s">
        <v>246</v>
      </c>
      <c r="D28" s="243">
        <v>2</v>
      </c>
      <c r="E28" s="244">
        <v>140.01</v>
      </c>
      <c r="F28" s="244">
        <f t="shared" si="4"/>
        <v>280.02</v>
      </c>
      <c r="G28" s="492"/>
      <c r="H28" s="492"/>
      <c r="I28" s="495"/>
      <c r="J28" s="495"/>
      <c r="K28" s="239" t="str">
        <f>IF(F28&lt;I$23,"Inexequível","OK")</f>
        <v>OK</v>
      </c>
      <c r="L28" s="258" t="str">
        <f t="shared" si="5"/>
        <v>OK</v>
      </c>
      <c r="M28" s="259">
        <f>IF(AND(K28="OK",L28="OK"),E28,"Descartado")</f>
        <v>140.01</v>
      </c>
      <c r="N28" s="260">
        <f>F28</f>
        <v>280.02</v>
      </c>
    </row>
    <row r="29" spans="1:14" ht="15.75" x14ac:dyDescent="0.2">
      <c r="A29" s="466" t="s">
        <v>165</v>
      </c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8"/>
      <c r="M29" s="245">
        <f>AVERAGE(M23:M28)</f>
        <v>88.15</v>
      </c>
      <c r="N29" s="246">
        <f>AVERAGE(N23:N28)</f>
        <v>176.3</v>
      </c>
    </row>
    <row r="30" spans="1:14" ht="15.75" x14ac:dyDescent="0.2">
      <c r="A30" s="469" t="s">
        <v>166</v>
      </c>
      <c r="B30" s="470"/>
      <c r="C30" s="470"/>
      <c r="D30" s="470"/>
      <c r="E30" s="470"/>
      <c r="F30" s="470"/>
      <c r="G30" s="470"/>
      <c r="H30" s="470"/>
      <c r="I30" s="470"/>
      <c r="J30" s="470"/>
      <c r="K30" s="470"/>
      <c r="L30" s="471"/>
      <c r="M30" s="247">
        <f>MEDIAN(M23:M28)</f>
        <v>79.295000000000002</v>
      </c>
      <c r="N30" s="249">
        <f>MEDIAN(N23:N28)</f>
        <v>158.59</v>
      </c>
    </row>
    <row r="31" spans="1:14" ht="16.5" thickBot="1" x14ac:dyDescent="0.25">
      <c r="A31" s="472" t="s">
        <v>167</v>
      </c>
      <c r="B31" s="473"/>
      <c r="C31" s="473"/>
      <c r="D31" s="473"/>
      <c r="E31" s="473"/>
      <c r="F31" s="473"/>
      <c r="G31" s="473"/>
      <c r="H31" s="473"/>
      <c r="I31" s="473"/>
      <c r="J31" s="473"/>
      <c r="K31" s="473"/>
      <c r="L31" s="474"/>
      <c r="M31" s="264">
        <f>SMALL(M23:M28,1)</f>
        <v>54</v>
      </c>
      <c r="N31" s="266">
        <f>SMALL(N23:N28,1)</f>
        <v>108</v>
      </c>
    </row>
    <row r="32" spans="1:14" ht="26.25" thickBot="1" x14ac:dyDescent="0.25">
      <c r="A32" s="475" t="s">
        <v>168</v>
      </c>
      <c r="B32" s="475"/>
      <c r="C32" s="475"/>
      <c r="D32" s="475"/>
      <c r="E32" s="475"/>
      <c r="F32" s="475"/>
      <c r="G32" s="475"/>
      <c r="H32" s="475"/>
      <c r="I32" s="475"/>
      <c r="J32" s="475"/>
      <c r="K32" s="475"/>
      <c r="L32" s="550"/>
      <c r="M32" s="551">
        <f>N29</f>
        <v>176.3</v>
      </c>
      <c r="N32" s="552"/>
    </row>
    <row r="33" spans="1:14" ht="48" thickBot="1" x14ac:dyDescent="0.25">
      <c r="A33" s="279" t="s">
        <v>140</v>
      </c>
      <c r="B33" s="280" t="s">
        <v>76</v>
      </c>
      <c r="C33" s="281" t="s">
        <v>153</v>
      </c>
      <c r="D33" s="281" t="s">
        <v>154</v>
      </c>
      <c r="E33" s="281" t="s">
        <v>155</v>
      </c>
      <c r="F33" s="282" t="s">
        <v>144</v>
      </c>
      <c r="G33" s="282" t="s">
        <v>156</v>
      </c>
      <c r="H33" s="282" t="s">
        <v>157</v>
      </c>
      <c r="I33" s="282" t="s">
        <v>158</v>
      </c>
      <c r="J33" s="282" t="s">
        <v>159</v>
      </c>
      <c r="K33" s="496" t="s">
        <v>160</v>
      </c>
      <c r="L33" s="496"/>
      <c r="M33" s="281" t="s">
        <v>161</v>
      </c>
      <c r="N33" s="283" t="s">
        <v>162</v>
      </c>
    </row>
    <row r="34" spans="1:14" ht="30" customHeight="1" x14ac:dyDescent="0.2">
      <c r="A34" s="481">
        <v>23</v>
      </c>
      <c r="B34" s="500" t="s">
        <v>197</v>
      </c>
      <c r="C34" s="230" t="s">
        <v>198</v>
      </c>
      <c r="D34" s="231">
        <v>80</v>
      </c>
      <c r="E34" s="232">
        <v>20</v>
      </c>
      <c r="F34" s="232">
        <f>E34*D34</f>
        <v>1600</v>
      </c>
      <c r="G34" s="490">
        <f>AVERAGE(F34:F37)</f>
        <v>2359.8000000000002</v>
      </c>
      <c r="H34" s="490">
        <f>_xlfn.STDEV.S(F34:F37)</f>
        <v>571.10900302248103</v>
      </c>
      <c r="I34" s="493">
        <f>G34-H34</f>
        <v>1788.6909969775193</v>
      </c>
      <c r="J34" s="493">
        <f>G34+H34</f>
        <v>2930.9090030224811</v>
      </c>
      <c r="K34" s="374" t="str">
        <f>IF(F34&lt;I$34,"inexequível","OK")</f>
        <v>inexequível</v>
      </c>
      <c r="L34" s="374" t="str">
        <f>IF(F34&gt;J$34,"excessivamente elevado","OK")</f>
        <v>OK</v>
      </c>
      <c r="M34" s="375" t="s">
        <v>240</v>
      </c>
      <c r="N34" s="376" t="s">
        <v>240</v>
      </c>
    </row>
    <row r="35" spans="1:14" ht="30" customHeight="1" x14ac:dyDescent="0.2">
      <c r="A35" s="482"/>
      <c r="B35" s="501"/>
      <c r="C35" s="236" t="s">
        <v>237</v>
      </c>
      <c r="D35" s="237">
        <v>80</v>
      </c>
      <c r="E35" s="238">
        <v>35</v>
      </c>
      <c r="F35" s="238">
        <f>E35*D35</f>
        <v>2800</v>
      </c>
      <c r="G35" s="491"/>
      <c r="H35" s="491"/>
      <c r="I35" s="494"/>
      <c r="J35" s="494"/>
      <c r="K35" s="239" t="str">
        <f>IF(F35&lt;I$34,"inexequível","OK")</f>
        <v>OK</v>
      </c>
      <c r="L35" s="239" t="str">
        <f>IF(F35&gt;J$34,"Excessivamente Elevado","OK")</f>
        <v>OK</v>
      </c>
      <c r="M35" s="240">
        <f t="shared" ref="M35:M36" si="10">IF(AND(K35="OK",L35="OK"),E35,"Descartado")</f>
        <v>35</v>
      </c>
      <c r="N35" s="241">
        <f t="shared" ref="N35:N36" si="11">F35</f>
        <v>2800</v>
      </c>
    </row>
    <row r="36" spans="1:14" ht="30" customHeight="1" x14ac:dyDescent="0.2">
      <c r="A36" s="482"/>
      <c r="B36" s="501"/>
      <c r="C36" s="236" t="s">
        <v>199</v>
      </c>
      <c r="D36" s="237">
        <v>80</v>
      </c>
      <c r="E36" s="238">
        <v>34.99</v>
      </c>
      <c r="F36" s="238">
        <f>E36*D36</f>
        <v>2799.2000000000003</v>
      </c>
      <c r="G36" s="491"/>
      <c r="H36" s="491"/>
      <c r="I36" s="494"/>
      <c r="J36" s="494"/>
      <c r="K36" s="239" t="str">
        <f>IF(F36&lt;I$34,"inexequível","OK")</f>
        <v>OK</v>
      </c>
      <c r="L36" s="239" t="str">
        <f>IF(F36&gt;J$34,"Excessivamente Elevado","OK")</f>
        <v>OK</v>
      </c>
      <c r="M36" s="240">
        <f t="shared" si="10"/>
        <v>34.99</v>
      </c>
      <c r="N36" s="241">
        <f t="shared" si="11"/>
        <v>2799.2000000000003</v>
      </c>
    </row>
    <row r="37" spans="1:14" ht="30" customHeight="1" thickBot="1" x14ac:dyDescent="0.25">
      <c r="A37" s="483"/>
      <c r="B37" s="502"/>
      <c r="C37" s="242" t="s">
        <v>196</v>
      </c>
      <c r="D37" s="243">
        <v>80</v>
      </c>
      <c r="E37" s="244">
        <v>28</v>
      </c>
      <c r="F37" s="244">
        <f>E37*D37</f>
        <v>2240</v>
      </c>
      <c r="G37" s="492"/>
      <c r="H37" s="492"/>
      <c r="I37" s="495"/>
      <c r="J37" s="495"/>
      <c r="K37" s="258" t="str">
        <f>IF(F37&lt;I$34,"inexequível","OK")</f>
        <v>OK</v>
      </c>
      <c r="L37" s="258" t="str">
        <f>IF(F37&gt;J$34,"Excessivamente Elevado","OK")</f>
        <v>OK</v>
      </c>
      <c r="M37" s="345">
        <f>IF(AND(K37="OK",L37="OK"),E37,"Descartado")</f>
        <v>28</v>
      </c>
      <c r="N37" s="241">
        <f>F37</f>
        <v>2240</v>
      </c>
    </row>
    <row r="38" spans="1:14" ht="15.75" x14ac:dyDescent="0.2">
      <c r="A38" s="466" t="s">
        <v>165</v>
      </c>
      <c r="B38" s="467"/>
      <c r="C38" s="467"/>
      <c r="D38" s="467"/>
      <c r="E38" s="467"/>
      <c r="F38" s="467"/>
      <c r="G38" s="467"/>
      <c r="H38" s="467"/>
      <c r="I38" s="467"/>
      <c r="J38" s="467"/>
      <c r="K38" s="467"/>
      <c r="L38" s="468"/>
      <c r="M38" s="245">
        <f>AVERAGE(M34:M37)</f>
        <v>32.663333333333334</v>
      </c>
      <c r="N38" s="246">
        <f>AVERAGE(N34:N37)</f>
        <v>2613.0666666666671</v>
      </c>
    </row>
    <row r="39" spans="1:14" ht="15.75" x14ac:dyDescent="0.2">
      <c r="A39" s="469" t="s">
        <v>166</v>
      </c>
      <c r="B39" s="470"/>
      <c r="C39" s="470"/>
      <c r="D39" s="470"/>
      <c r="E39" s="470"/>
      <c r="F39" s="470"/>
      <c r="G39" s="470"/>
      <c r="H39" s="470"/>
      <c r="I39" s="470"/>
      <c r="J39" s="470"/>
      <c r="K39" s="470"/>
      <c r="L39" s="471"/>
      <c r="M39" s="247">
        <f>MEDIAN(M34:M37)</f>
        <v>34.99</v>
      </c>
      <c r="N39" s="249">
        <f>MEDIAN(N34:N37)</f>
        <v>2799.2000000000003</v>
      </c>
    </row>
    <row r="40" spans="1:14" ht="16.5" thickBot="1" x14ac:dyDescent="0.25">
      <c r="A40" s="472" t="s">
        <v>167</v>
      </c>
      <c r="B40" s="473"/>
      <c r="C40" s="473"/>
      <c r="D40" s="473"/>
      <c r="E40" s="473"/>
      <c r="F40" s="473"/>
      <c r="G40" s="473"/>
      <c r="H40" s="473"/>
      <c r="I40" s="473"/>
      <c r="J40" s="473"/>
      <c r="K40" s="473"/>
      <c r="L40" s="474"/>
      <c r="M40" s="264">
        <f>SMALL(M34:M37,1)</f>
        <v>28</v>
      </c>
      <c r="N40" s="266">
        <f>SMALL(N34:N37,1)</f>
        <v>2240</v>
      </c>
    </row>
    <row r="41" spans="1:14" ht="26.25" thickBot="1" x14ac:dyDescent="0.25">
      <c r="A41" s="475" t="s">
        <v>168</v>
      </c>
      <c r="B41" s="475"/>
      <c r="C41" s="475"/>
      <c r="D41" s="475"/>
      <c r="E41" s="475"/>
      <c r="F41" s="475"/>
      <c r="G41" s="475"/>
      <c r="H41" s="475"/>
      <c r="I41" s="475"/>
      <c r="J41" s="475"/>
      <c r="K41" s="475"/>
      <c r="L41" s="550"/>
      <c r="M41" s="551">
        <f>N38</f>
        <v>2613.0666666666671</v>
      </c>
      <c r="N41" s="552"/>
    </row>
    <row r="42" spans="1:14" ht="48" thickBot="1" x14ac:dyDescent="0.25">
      <c r="A42" s="225" t="s">
        <v>140</v>
      </c>
      <c r="B42" s="226" t="s">
        <v>76</v>
      </c>
      <c r="C42" s="227" t="s">
        <v>153</v>
      </c>
      <c r="D42" s="227" t="s">
        <v>154</v>
      </c>
      <c r="E42" s="227" t="s">
        <v>155</v>
      </c>
      <c r="F42" s="228" t="s">
        <v>144</v>
      </c>
      <c r="G42" s="228" t="s">
        <v>156</v>
      </c>
      <c r="H42" s="228" t="s">
        <v>157</v>
      </c>
      <c r="I42" s="228" t="s">
        <v>158</v>
      </c>
      <c r="J42" s="228" t="s">
        <v>159</v>
      </c>
      <c r="K42" s="518" t="s">
        <v>160</v>
      </c>
      <c r="L42" s="518"/>
      <c r="M42" s="227" t="s">
        <v>161</v>
      </c>
      <c r="N42" s="229" t="s">
        <v>162</v>
      </c>
    </row>
    <row r="43" spans="1:14" ht="30" customHeight="1" x14ac:dyDescent="0.2">
      <c r="A43" s="481">
        <v>24</v>
      </c>
      <c r="B43" s="500" t="s">
        <v>200</v>
      </c>
      <c r="C43" s="230" t="s">
        <v>184</v>
      </c>
      <c r="D43" s="394">
        <v>2</v>
      </c>
      <c r="E43" s="387">
        <v>98</v>
      </c>
      <c r="F43" s="387">
        <f t="shared" ref="F43:F48" si="12">E43*D43</f>
        <v>196</v>
      </c>
      <c r="G43" s="490">
        <f>AVERAGE(F43:F48)</f>
        <v>252.84666666666666</v>
      </c>
      <c r="H43" s="490">
        <f>_xlfn.STDEV.S(F43:F48)</f>
        <v>118.24814360769763</v>
      </c>
      <c r="I43" s="493">
        <f>G43-H43</f>
        <v>134.59852305896902</v>
      </c>
      <c r="J43" s="493">
        <f>G43+H43</f>
        <v>371.09481027436431</v>
      </c>
      <c r="K43" s="391" t="str">
        <f>IF(F43&lt;I$43,"Inexequível","OK")</f>
        <v>OK</v>
      </c>
      <c r="L43" s="391" t="str">
        <f t="shared" ref="L43:L48" si="13">IF(F43&gt;J$43,"excessivamente elevado","OK")</f>
        <v>OK</v>
      </c>
      <c r="M43" s="395">
        <f>IF(AND(K43="OK",L43="OK"),E43,"Descartado")</f>
        <v>98</v>
      </c>
      <c r="N43" s="396">
        <f>F43</f>
        <v>196</v>
      </c>
    </row>
    <row r="44" spans="1:14" ht="30" customHeight="1" x14ac:dyDescent="0.2">
      <c r="A44" s="542"/>
      <c r="B44" s="543"/>
      <c r="C44" s="236" t="s">
        <v>204</v>
      </c>
      <c r="D44" s="237">
        <v>2</v>
      </c>
      <c r="E44" s="238">
        <v>25</v>
      </c>
      <c r="F44" s="238">
        <f t="shared" si="12"/>
        <v>50</v>
      </c>
      <c r="G44" s="545"/>
      <c r="H44" s="545"/>
      <c r="I44" s="546"/>
      <c r="J44" s="546"/>
      <c r="K44" s="370" t="str">
        <f>IF(F44&lt;I$43,"Inexequível","OK")</f>
        <v>Inexequível</v>
      </c>
      <c r="L44" s="370" t="str">
        <f t="shared" si="13"/>
        <v>OK</v>
      </c>
      <c r="M44" s="371" t="str">
        <f>IF(AND(K44="OK",L44="OK"),E44,"Descartado")</f>
        <v>Descartado</v>
      </c>
      <c r="N44" s="380" t="str">
        <f>IF(AND(L44="OK",M44="OK"),F44,"Descartado")</f>
        <v>Descartado</v>
      </c>
    </row>
    <row r="45" spans="1:14" ht="30" customHeight="1" x14ac:dyDescent="0.2">
      <c r="A45" s="542"/>
      <c r="B45" s="543"/>
      <c r="C45" s="236" t="s">
        <v>237</v>
      </c>
      <c r="D45" s="333">
        <v>2</v>
      </c>
      <c r="E45" s="327">
        <v>120</v>
      </c>
      <c r="F45" s="327">
        <f t="shared" si="12"/>
        <v>240</v>
      </c>
      <c r="G45" s="545"/>
      <c r="H45" s="545"/>
      <c r="I45" s="546"/>
      <c r="J45" s="546"/>
      <c r="K45" s="392" t="str">
        <f>IF(F45&lt;I$43,"Inexequível","OK")</f>
        <v>OK</v>
      </c>
      <c r="L45" s="392" t="str">
        <f t="shared" si="13"/>
        <v>OK</v>
      </c>
      <c r="M45" s="349">
        <f>IF(AND(K45="OK",L45="OK"),E45,"Descartado")</f>
        <v>120</v>
      </c>
      <c r="N45" s="241">
        <f>F45</f>
        <v>240</v>
      </c>
    </row>
    <row r="46" spans="1:14" ht="30" customHeight="1" x14ac:dyDescent="0.2">
      <c r="A46" s="482"/>
      <c r="B46" s="501"/>
      <c r="C46" s="236" t="s">
        <v>246</v>
      </c>
      <c r="D46" s="237">
        <v>2</v>
      </c>
      <c r="E46" s="238">
        <v>164.89</v>
      </c>
      <c r="F46" s="238">
        <f t="shared" si="12"/>
        <v>329.78</v>
      </c>
      <c r="G46" s="491"/>
      <c r="H46" s="491"/>
      <c r="I46" s="494"/>
      <c r="J46" s="494"/>
      <c r="K46" s="239" t="str">
        <f>IF(F46&lt;I$43,"inexequível","OK")</f>
        <v>OK</v>
      </c>
      <c r="L46" s="239" t="str">
        <f t="shared" si="13"/>
        <v>OK</v>
      </c>
      <c r="M46" s="240">
        <f t="shared" ref="M46:N48" si="14">E46</f>
        <v>164.89</v>
      </c>
      <c r="N46" s="241">
        <f t="shared" si="14"/>
        <v>329.78</v>
      </c>
    </row>
    <row r="47" spans="1:14" ht="30" customHeight="1" x14ac:dyDescent="0.2">
      <c r="A47" s="482"/>
      <c r="B47" s="501"/>
      <c r="C47" s="236" t="s">
        <v>246</v>
      </c>
      <c r="D47" s="237">
        <v>2</v>
      </c>
      <c r="E47" s="238">
        <v>169</v>
      </c>
      <c r="F47" s="238">
        <f t="shared" si="12"/>
        <v>338</v>
      </c>
      <c r="G47" s="491"/>
      <c r="H47" s="491"/>
      <c r="I47" s="494"/>
      <c r="J47" s="494"/>
      <c r="K47" s="239" t="str">
        <f>IF(F47&lt;I$43,"inexequível","OK")</f>
        <v>OK</v>
      </c>
      <c r="L47" s="239" t="str">
        <f t="shared" si="13"/>
        <v>OK</v>
      </c>
      <c r="M47" s="240">
        <f t="shared" si="14"/>
        <v>169</v>
      </c>
      <c r="N47" s="241">
        <f t="shared" si="14"/>
        <v>338</v>
      </c>
    </row>
    <row r="48" spans="1:14" ht="30" customHeight="1" thickBot="1" x14ac:dyDescent="0.25">
      <c r="A48" s="483"/>
      <c r="B48" s="502"/>
      <c r="C48" s="242" t="s">
        <v>246</v>
      </c>
      <c r="D48" s="243">
        <v>2</v>
      </c>
      <c r="E48" s="244">
        <v>181.65</v>
      </c>
      <c r="F48" s="244">
        <f t="shared" si="12"/>
        <v>363.3</v>
      </c>
      <c r="G48" s="492"/>
      <c r="H48" s="492"/>
      <c r="I48" s="495"/>
      <c r="J48" s="495"/>
      <c r="K48" s="258" t="str">
        <f>IF(F48&lt;I$43,"inexequível","OK")</f>
        <v>OK</v>
      </c>
      <c r="L48" s="258" t="str">
        <f t="shared" si="13"/>
        <v>OK</v>
      </c>
      <c r="M48" s="259">
        <f t="shared" si="14"/>
        <v>181.65</v>
      </c>
      <c r="N48" s="260">
        <f t="shared" si="14"/>
        <v>363.3</v>
      </c>
    </row>
    <row r="49" spans="1:14" ht="15.75" x14ac:dyDescent="0.2">
      <c r="A49" s="515" t="s">
        <v>165</v>
      </c>
      <c r="B49" s="516"/>
      <c r="C49" s="516"/>
      <c r="D49" s="516"/>
      <c r="E49" s="516"/>
      <c r="F49" s="516"/>
      <c r="G49" s="516"/>
      <c r="H49" s="516"/>
      <c r="I49" s="516"/>
      <c r="J49" s="516"/>
      <c r="K49" s="516"/>
      <c r="L49" s="517"/>
      <c r="M49" s="261">
        <f>AVERAGE(M43:M48)</f>
        <v>146.708</v>
      </c>
      <c r="N49" s="263">
        <f>AVERAGE(N43:N48)</f>
        <v>293.416</v>
      </c>
    </row>
    <row r="50" spans="1:14" ht="15.75" x14ac:dyDescent="0.2">
      <c r="A50" s="469" t="s">
        <v>166</v>
      </c>
      <c r="B50" s="470"/>
      <c r="C50" s="470"/>
      <c r="D50" s="470"/>
      <c r="E50" s="470"/>
      <c r="F50" s="470"/>
      <c r="G50" s="470"/>
      <c r="H50" s="470"/>
      <c r="I50" s="470"/>
      <c r="J50" s="470"/>
      <c r="K50" s="470"/>
      <c r="L50" s="471"/>
      <c r="M50" s="247">
        <f>MEDIAN(M43:M48)</f>
        <v>164.89</v>
      </c>
      <c r="N50" s="249">
        <f>MEDIAN(N43:N48)</f>
        <v>329.78</v>
      </c>
    </row>
    <row r="51" spans="1:14" ht="16.5" thickBot="1" x14ac:dyDescent="0.25">
      <c r="A51" s="472" t="s">
        <v>167</v>
      </c>
      <c r="B51" s="473"/>
      <c r="C51" s="473"/>
      <c r="D51" s="473"/>
      <c r="E51" s="473"/>
      <c r="F51" s="473"/>
      <c r="G51" s="473"/>
      <c r="H51" s="473"/>
      <c r="I51" s="473"/>
      <c r="J51" s="473"/>
      <c r="K51" s="473"/>
      <c r="L51" s="474"/>
      <c r="M51" s="264">
        <f>SMALL(M43:M48,1)</f>
        <v>98</v>
      </c>
      <c r="N51" s="266">
        <f>SMALL(N43:N48,1)</f>
        <v>196</v>
      </c>
    </row>
    <row r="52" spans="1:14" ht="26.25" thickBot="1" x14ac:dyDescent="0.4">
      <c r="A52" s="475" t="s">
        <v>168</v>
      </c>
      <c r="B52" s="475"/>
      <c r="C52" s="475"/>
      <c r="D52" s="475"/>
      <c r="E52" s="475"/>
      <c r="F52" s="475"/>
      <c r="G52" s="475"/>
      <c r="H52" s="475"/>
      <c r="I52" s="475"/>
      <c r="J52" s="475"/>
      <c r="K52" s="475"/>
      <c r="L52" s="550"/>
      <c r="M52" s="557">
        <f>N49</f>
        <v>293.416</v>
      </c>
      <c r="N52" s="558"/>
    </row>
    <row r="53" spans="1:14" ht="48" thickBot="1" x14ac:dyDescent="0.25">
      <c r="A53" s="279" t="s">
        <v>140</v>
      </c>
      <c r="B53" s="280" t="s">
        <v>76</v>
      </c>
      <c r="C53" s="281" t="s">
        <v>153</v>
      </c>
      <c r="D53" s="281" t="s">
        <v>154</v>
      </c>
      <c r="E53" s="281" t="s">
        <v>155</v>
      </c>
      <c r="F53" s="282" t="s">
        <v>144</v>
      </c>
      <c r="G53" s="282" t="s">
        <v>156</v>
      </c>
      <c r="H53" s="282" t="s">
        <v>157</v>
      </c>
      <c r="I53" s="282" t="s">
        <v>158</v>
      </c>
      <c r="J53" s="282" t="s">
        <v>159</v>
      </c>
      <c r="K53" s="496" t="s">
        <v>160</v>
      </c>
      <c r="L53" s="496"/>
      <c r="M53" s="281" t="s">
        <v>161</v>
      </c>
      <c r="N53" s="283" t="s">
        <v>162</v>
      </c>
    </row>
    <row r="54" spans="1:14" ht="30" customHeight="1" x14ac:dyDescent="0.2">
      <c r="A54" s="481">
        <v>25</v>
      </c>
      <c r="B54" s="500" t="s">
        <v>201</v>
      </c>
      <c r="C54" s="230" t="s">
        <v>184</v>
      </c>
      <c r="D54" s="231">
        <v>1</v>
      </c>
      <c r="E54" s="232">
        <v>18.07</v>
      </c>
      <c r="F54" s="232">
        <f>E54*D54</f>
        <v>18.07</v>
      </c>
      <c r="G54" s="490">
        <f>AVERAGE(F54:F58)</f>
        <v>34.244</v>
      </c>
      <c r="H54" s="490">
        <f>_xlfn.STDEV.S(F54:F58)</f>
        <v>16.771551210308481</v>
      </c>
      <c r="I54" s="493">
        <f>G54-H54</f>
        <v>17.472448789691519</v>
      </c>
      <c r="J54" s="493">
        <f>G54+H54</f>
        <v>51.01555121030848</v>
      </c>
      <c r="K54" s="233" t="str">
        <f>IF(F54&lt;I$54,"inexequível","OK")</f>
        <v>OK</v>
      </c>
      <c r="L54" s="233" t="str">
        <f>IF(F54&gt;J$54,"excessivamente elevado","OK")</f>
        <v>OK</v>
      </c>
      <c r="M54" s="234">
        <f t="shared" ref="M54:M57" si="15">IF(AND(K54="OK",L54="OK"),E54,"Descartado")</f>
        <v>18.07</v>
      </c>
      <c r="N54" s="235">
        <f t="shared" ref="N54:N57" si="16">F54</f>
        <v>18.07</v>
      </c>
    </row>
    <row r="55" spans="1:14" ht="30" customHeight="1" x14ac:dyDescent="0.2">
      <c r="A55" s="482"/>
      <c r="B55" s="501"/>
      <c r="C55" s="236" t="s">
        <v>204</v>
      </c>
      <c r="D55" s="237">
        <v>1</v>
      </c>
      <c r="E55" s="238">
        <v>15</v>
      </c>
      <c r="F55" s="238">
        <f>E55*D55</f>
        <v>15</v>
      </c>
      <c r="G55" s="491"/>
      <c r="H55" s="491"/>
      <c r="I55" s="494"/>
      <c r="J55" s="494"/>
      <c r="K55" s="370" t="str">
        <f>IF(F55&lt;I$54,"inexequível","OK")</f>
        <v>inexequível</v>
      </c>
      <c r="L55" s="370" t="str">
        <f>IF(F55&gt;J$54,"excessivamente elevado","OK")</f>
        <v>OK</v>
      </c>
      <c r="M55" s="372" t="str">
        <f t="shared" si="15"/>
        <v>Descartado</v>
      </c>
      <c r="N55" s="373" t="s">
        <v>240</v>
      </c>
    </row>
    <row r="56" spans="1:14" ht="30" customHeight="1" x14ac:dyDescent="0.2">
      <c r="A56" s="482"/>
      <c r="B56" s="501"/>
      <c r="C56" s="236" t="s">
        <v>237</v>
      </c>
      <c r="D56" s="237">
        <v>1</v>
      </c>
      <c r="E56" s="238">
        <v>40</v>
      </c>
      <c r="F56" s="238">
        <f>E56*D56</f>
        <v>40</v>
      </c>
      <c r="G56" s="491"/>
      <c r="H56" s="491"/>
      <c r="I56" s="494"/>
      <c r="J56" s="494"/>
      <c r="K56" s="239" t="str">
        <f>IF(F56&lt;I$54,"inexequível","OK")</f>
        <v>OK</v>
      </c>
      <c r="L56" s="239" t="str">
        <f>IF(F56&gt;J$54,"Excessivamente Elevado","OK")</f>
        <v>OK</v>
      </c>
      <c r="M56" s="343">
        <f t="shared" si="15"/>
        <v>40</v>
      </c>
      <c r="N56" s="241">
        <f t="shared" ref="N56" si="17">F56</f>
        <v>40</v>
      </c>
    </row>
    <row r="57" spans="1:14" ht="30" customHeight="1" x14ac:dyDescent="0.2">
      <c r="A57" s="482"/>
      <c r="B57" s="501"/>
      <c r="C57" s="236" t="s">
        <v>246</v>
      </c>
      <c r="D57" s="237">
        <v>1</v>
      </c>
      <c r="E57" s="238">
        <v>45.9</v>
      </c>
      <c r="F57" s="238">
        <f>E57*D57</f>
        <v>45.9</v>
      </c>
      <c r="G57" s="491"/>
      <c r="H57" s="491"/>
      <c r="I57" s="494"/>
      <c r="J57" s="494"/>
      <c r="K57" s="239" t="str">
        <f>IF(F57&lt;I$54,"inexequível","OK")</f>
        <v>OK</v>
      </c>
      <c r="L57" s="239" t="str">
        <f>IF(F57&gt;J$54,"excessivamente elevado","OK")</f>
        <v>OK</v>
      </c>
      <c r="M57" s="343">
        <f t="shared" si="15"/>
        <v>45.9</v>
      </c>
      <c r="N57" s="344">
        <f t="shared" si="16"/>
        <v>45.9</v>
      </c>
    </row>
    <row r="58" spans="1:14" ht="30" customHeight="1" thickBot="1" x14ac:dyDescent="0.25">
      <c r="A58" s="483"/>
      <c r="B58" s="502"/>
      <c r="C58" s="242" t="s">
        <v>246</v>
      </c>
      <c r="D58" s="243">
        <v>1</v>
      </c>
      <c r="E58" s="244">
        <v>52.25</v>
      </c>
      <c r="F58" s="244">
        <f>E58*D58</f>
        <v>52.25</v>
      </c>
      <c r="G58" s="492"/>
      <c r="H58" s="492"/>
      <c r="I58" s="495"/>
      <c r="J58" s="495"/>
      <c r="K58" s="377" t="str">
        <f>IF(F58&lt;I$54,"Inexequível","OK")</f>
        <v>OK</v>
      </c>
      <c r="L58" s="377" t="str">
        <f>IF(F58&gt;J$54,"excessivamente elevado","OK")</f>
        <v>excessivamente elevado</v>
      </c>
      <c r="M58" s="385" t="str">
        <f>IF(AND(K58="OK",L58="OK"),E58,"Descartado")</f>
        <v>Descartado</v>
      </c>
      <c r="N58" s="384" t="str">
        <f>IF(AND(L58="OK",M58="OK"),F58,"Descartado")</f>
        <v>Descartado</v>
      </c>
    </row>
    <row r="59" spans="1:14" ht="15.75" x14ac:dyDescent="0.2">
      <c r="A59" s="466" t="s">
        <v>165</v>
      </c>
      <c r="B59" s="467"/>
      <c r="C59" s="467"/>
      <c r="D59" s="467"/>
      <c r="E59" s="467"/>
      <c r="F59" s="467"/>
      <c r="G59" s="467"/>
      <c r="H59" s="467"/>
      <c r="I59" s="467"/>
      <c r="J59" s="467"/>
      <c r="K59" s="467"/>
      <c r="L59" s="468"/>
      <c r="M59" s="245">
        <f>AVERAGE(M54:M58)</f>
        <v>34.656666666666666</v>
      </c>
      <c r="N59" s="246">
        <f>AVERAGE(N54:N58)</f>
        <v>34.656666666666666</v>
      </c>
    </row>
    <row r="60" spans="1:14" ht="15.75" x14ac:dyDescent="0.2">
      <c r="A60" s="469" t="s">
        <v>166</v>
      </c>
      <c r="B60" s="470"/>
      <c r="C60" s="470"/>
      <c r="D60" s="470"/>
      <c r="E60" s="470"/>
      <c r="F60" s="470"/>
      <c r="G60" s="470"/>
      <c r="H60" s="470"/>
      <c r="I60" s="470"/>
      <c r="J60" s="470"/>
      <c r="K60" s="470"/>
      <c r="L60" s="471"/>
      <c r="M60" s="247">
        <f>MEDIAN(M54:M58)</f>
        <v>40</v>
      </c>
      <c r="N60" s="249">
        <f>MEDIAN(N54:N58)</f>
        <v>40</v>
      </c>
    </row>
    <row r="61" spans="1:14" ht="16.5" thickBot="1" x14ac:dyDescent="0.25">
      <c r="A61" s="472" t="s">
        <v>167</v>
      </c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4"/>
      <c r="M61" s="264">
        <f>SMALL(M54:M58,1)</f>
        <v>18.07</v>
      </c>
      <c r="N61" s="266">
        <f>SMALL(N54:N58,1)</f>
        <v>18.07</v>
      </c>
    </row>
    <row r="62" spans="1:14" ht="26.25" thickBot="1" x14ac:dyDescent="0.4">
      <c r="A62" s="475" t="s">
        <v>168</v>
      </c>
      <c r="B62" s="475"/>
      <c r="C62" s="475"/>
      <c r="D62" s="475"/>
      <c r="E62" s="475"/>
      <c r="F62" s="475"/>
      <c r="G62" s="475"/>
      <c r="H62" s="475"/>
      <c r="I62" s="475"/>
      <c r="J62" s="475"/>
      <c r="K62" s="475"/>
      <c r="L62" s="550"/>
      <c r="M62" s="557">
        <f>N59</f>
        <v>34.656666666666666</v>
      </c>
      <c r="N62" s="558"/>
    </row>
    <row r="63" spans="1:14" ht="48" thickBot="1" x14ac:dyDescent="0.25">
      <c r="A63" s="225" t="s">
        <v>140</v>
      </c>
      <c r="B63" s="226" t="s">
        <v>76</v>
      </c>
      <c r="C63" s="227" t="s">
        <v>153</v>
      </c>
      <c r="D63" s="227" t="s">
        <v>154</v>
      </c>
      <c r="E63" s="227" t="s">
        <v>155</v>
      </c>
      <c r="F63" s="228" t="s">
        <v>144</v>
      </c>
      <c r="G63" s="228" t="s">
        <v>156</v>
      </c>
      <c r="H63" s="228" t="s">
        <v>157</v>
      </c>
      <c r="I63" s="228" t="s">
        <v>158</v>
      </c>
      <c r="J63" s="228" t="s">
        <v>159</v>
      </c>
      <c r="K63" s="518" t="s">
        <v>160</v>
      </c>
      <c r="L63" s="518"/>
      <c r="M63" s="227" t="s">
        <v>161</v>
      </c>
      <c r="N63" s="229" t="s">
        <v>162</v>
      </c>
    </row>
    <row r="64" spans="1:14" ht="30" customHeight="1" x14ac:dyDescent="0.2">
      <c r="A64" s="481">
        <v>26</v>
      </c>
      <c r="B64" s="500" t="s">
        <v>202</v>
      </c>
      <c r="C64" s="230" t="s">
        <v>173</v>
      </c>
      <c r="D64" s="231">
        <v>2</v>
      </c>
      <c r="E64" s="232">
        <v>39.549999999999997</v>
      </c>
      <c r="F64" s="232">
        <f t="shared" ref="F64:F69" si="18">E64*D64</f>
        <v>79.099999999999994</v>
      </c>
      <c r="G64" s="490">
        <f>AVERAGE(F64:F69)</f>
        <v>112.97666666666667</v>
      </c>
      <c r="H64" s="490">
        <f>_xlfn.STDEV.S(F64:F69)</f>
        <v>69.601190123924383</v>
      </c>
      <c r="I64" s="493">
        <f>G64-H64</f>
        <v>43.375476542742291</v>
      </c>
      <c r="J64" s="493">
        <f>G64+H64</f>
        <v>182.57785679059106</v>
      </c>
      <c r="K64" s="233" t="str">
        <f t="shared" ref="K64:K69" si="19">IF(F64&lt;I$64,"inexequível","OK")</f>
        <v>OK</v>
      </c>
      <c r="L64" s="233" t="str">
        <f>IF(F64&gt;J$64,"excessivamente elevado","OK")</f>
        <v>OK</v>
      </c>
      <c r="M64" s="234">
        <f>E64</f>
        <v>39.549999999999997</v>
      </c>
      <c r="N64" s="235">
        <f>F64</f>
        <v>79.099999999999994</v>
      </c>
    </row>
    <row r="65" spans="1:14" ht="30" customHeight="1" x14ac:dyDescent="0.2">
      <c r="A65" s="482"/>
      <c r="B65" s="501"/>
      <c r="C65" s="236" t="s">
        <v>204</v>
      </c>
      <c r="D65" s="237">
        <v>2</v>
      </c>
      <c r="E65" s="238">
        <v>15</v>
      </c>
      <c r="F65" s="238">
        <f t="shared" si="18"/>
        <v>30</v>
      </c>
      <c r="G65" s="491"/>
      <c r="H65" s="491"/>
      <c r="I65" s="494"/>
      <c r="J65" s="494"/>
      <c r="K65" s="370" t="str">
        <f t="shared" si="19"/>
        <v>inexequível</v>
      </c>
      <c r="L65" s="370" t="str">
        <f>IF(F65&gt;J$64,"Excessivamente Elevado","OK")</f>
        <v>OK</v>
      </c>
      <c r="M65" s="371" t="str">
        <f>IF(AND(K65="OK",L65="OK"),E65,"Descartado")</f>
        <v>Descartado</v>
      </c>
      <c r="N65" s="373" t="s">
        <v>240</v>
      </c>
    </row>
    <row r="66" spans="1:14" ht="30" customHeight="1" x14ac:dyDescent="0.2">
      <c r="A66" s="482"/>
      <c r="B66" s="501"/>
      <c r="C66" s="236" t="s">
        <v>236</v>
      </c>
      <c r="D66" s="237">
        <v>2</v>
      </c>
      <c r="E66" s="238">
        <v>90</v>
      </c>
      <c r="F66" s="238">
        <f t="shared" si="18"/>
        <v>180</v>
      </c>
      <c r="G66" s="491"/>
      <c r="H66" s="491"/>
      <c r="I66" s="494"/>
      <c r="J66" s="494"/>
      <c r="K66" s="239" t="str">
        <f t="shared" si="19"/>
        <v>OK</v>
      </c>
      <c r="L66" s="239" t="str">
        <f>IF(F66&gt;J$64,"Excessivamente Elevado","OK")</f>
        <v>OK</v>
      </c>
      <c r="M66" s="343">
        <f>IF(AND(K66="OK",L66="OK"),E66,"Descartado")</f>
        <v>90</v>
      </c>
      <c r="N66" s="241">
        <f>F66</f>
        <v>180</v>
      </c>
    </row>
    <row r="67" spans="1:14" ht="30" customHeight="1" x14ac:dyDescent="0.2">
      <c r="A67" s="482"/>
      <c r="B67" s="501"/>
      <c r="C67" s="236" t="s">
        <v>237</v>
      </c>
      <c r="D67" s="237">
        <v>2</v>
      </c>
      <c r="E67" s="238">
        <v>40</v>
      </c>
      <c r="F67" s="238">
        <f t="shared" si="18"/>
        <v>80</v>
      </c>
      <c r="G67" s="491"/>
      <c r="H67" s="491"/>
      <c r="I67" s="494"/>
      <c r="J67" s="494"/>
      <c r="K67" s="239" t="str">
        <f t="shared" si="19"/>
        <v>OK</v>
      </c>
      <c r="L67" s="239" t="str">
        <f>IF(F67&gt;J$64,"Excessivamente Elevado","OK")</f>
        <v>OK</v>
      </c>
      <c r="M67" s="343">
        <f>IF(AND(K67="OK",L67="OK"),E67,"Descartado")</f>
        <v>40</v>
      </c>
      <c r="N67" s="241">
        <f>F67</f>
        <v>80</v>
      </c>
    </row>
    <row r="68" spans="1:14" ht="30" customHeight="1" x14ac:dyDescent="0.2">
      <c r="A68" s="482"/>
      <c r="B68" s="501"/>
      <c r="C68" s="236" t="s">
        <v>246</v>
      </c>
      <c r="D68" s="237">
        <v>2</v>
      </c>
      <c r="E68" s="238">
        <v>47.23</v>
      </c>
      <c r="F68" s="238">
        <f t="shared" si="18"/>
        <v>94.46</v>
      </c>
      <c r="G68" s="491"/>
      <c r="H68" s="491"/>
      <c r="I68" s="494"/>
      <c r="J68" s="494"/>
      <c r="K68" s="239" t="str">
        <f t="shared" si="19"/>
        <v>OK</v>
      </c>
      <c r="L68" s="239" t="str">
        <f>IF(F68&gt;J$64,"excessivamente elevado","OK")</f>
        <v>OK</v>
      </c>
      <c r="M68" s="240">
        <f>E68</f>
        <v>47.23</v>
      </c>
      <c r="N68" s="241">
        <f>F68</f>
        <v>94.46</v>
      </c>
    </row>
    <row r="69" spans="1:14" ht="30" customHeight="1" thickBot="1" x14ac:dyDescent="0.25">
      <c r="A69" s="483"/>
      <c r="B69" s="502"/>
      <c r="C69" s="242" t="s">
        <v>246</v>
      </c>
      <c r="D69" s="243">
        <v>2</v>
      </c>
      <c r="E69" s="244">
        <v>107.15</v>
      </c>
      <c r="F69" s="244">
        <f t="shared" si="18"/>
        <v>214.3</v>
      </c>
      <c r="G69" s="492"/>
      <c r="H69" s="492"/>
      <c r="I69" s="495"/>
      <c r="J69" s="495"/>
      <c r="K69" s="377" t="str">
        <f t="shared" si="19"/>
        <v>OK</v>
      </c>
      <c r="L69" s="377" t="str">
        <f>IF(F69&gt;J$64,"excessivamente elevado","OK")</f>
        <v>excessivamente elevado</v>
      </c>
      <c r="M69" s="378" t="s">
        <v>240</v>
      </c>
      <c r="N69" s="378" t="s">
        <v>240</v>
      </c>
    </row>
    <row r="70" spans="1:14" ht="15.75" x14ac:dyDescent="0.2">
      <c r="A70" s="515" t="s">
        <v>165</v>
      </c>
      <c r="B70" s="516"/>
      <c r="C70" s="516"/>
      <c r="D70" s="516"/>
      <c r="E70" s="516"/>
      <c r="F70" s="516"/>
      <c r="G70" s="516"/>
      <c r="H70" s="516"/>
      <c r="I70" s="516"/>
      <c r="J70" s="516"/>
      <c r="K70" s="516"/>
      <c r="L70" s="517"/>
      <c r="M70" s="261">
        <f>AVERAGE(M64:M69)</f>
        <v>54.195</v>
      </c>
      <c r="N70" s="263">
        <f>AVERAGE(N64:N69)</f>
        <v>108.39</v>
      </c>
    </row>
    <row r="71" spans="1:14" ht="15.75" x14ac:dyDescent="0.2">
      <c r="A71" s="469" t="s">
        <v>166</v>
      </c>
      <c r="B71" s="470"/>
      <c r="C71" s="470"/>
      <c r="D71" s="470"/>
      <c r="E71" s="470"/>
      <c r="F71" s="470"/>
      <c r="G71" s="470"/>
      <c r="H71" s="470"/>
      <c r="I71" s="470"/>
      <c r="J71" s="470"/>
      <c r="K71" s="470"/>
      <c r="L71" s="471"/>
      <c r="M71" s="247">
        <f>MEDIAN(M64:M69)</f>
        <v>43.614999999999995</v>
      </c>
      <c r="N71" s="249">
        <f>MEDIAN(N64:N69)</f>
        <v>87.22999999999999</v>
      </c>
    </row>
    <row r="72" spans="1:14" ht="16.5" thickBot="1" x14ac:dyDescent="0.25">
      <c r="A72" s="472" t="s">
        <v>167</v>
      </c>
      <c r="B72" s="473"/>
      <c r="C72" s="473"/>
      <c r="D72" s="473"/>
      <c r="E72" s="473"/>
      <c r="F72" s="473"/>
      <c r="G72" s="473"/>
      <c r="H72" s="473"/>
      <c r="I72" s="473"/>
      <c r="J72" s="473"/>
      <c r="K72" s="473"/>
      <c r="L72" s="474"/>
      <c r="M72" s="264">
        <f>SMALL(M64:M69,1)</f>
        <v>39.549999999999997</v>
      </c>
      <c r="N72" s="266">
        <f>SMALL(N64:N69,1)</f>
        <v>79.099999999999994</v>
      </c>
    </row>
    <row r="73" spans="1:14" ht="26.25" thickBot="1" x14ac:dyDescent="0.25">
      <c r="A73" s="475" t="s">
        <v>168</v>
      </c>
      <c r="B73" s="475"/>
      <c r="C73" s="475"/>
      <c r="D73" s="475"/>
      <c r="E73" s="475"/>
      <c r="F73" s="475"/>
      <c r="G73" s="475"/>
      <c r="H73" s="475"/>
      <c r="I73" s="475"/>
      <c r="J73" s="475"/>
      <c r="K73" s="475"/>
      <c r="L73" s="550"/>
      <c r="M73" s="551">
        <f>N70</f>
        <v>108.39</v>
      </c>
      <c r="N73" s="552"/>
    </row>
    <row r="74" spans="1:14" ht="48" thickBot="1" x14ac:dyDescent="0.25">
      <c r="A74" s="225" t="s">
        <v>140</v>
      </c>
      <c r="B74" s="226" t="s">
        <v>76</v>
      </c>
      <c r="C74" s="227" t="s">
        <v>153</v>
      </c>
      <c r="D74" s="227" t="s">
        <v>154</v>
      </c>
      <c r="E74" s="227" t="s">
        <v>155</v>
      </c>
      <c r="F74" s="228" t="s">
        <v>144</v>
      </c>
      <c r="G74" s="228" t="s">
        <v>156</v>
      </c>
      <c r="H74" s="228" t="s">
        <v>157</v>
      </c>
      <c r="I74" s="228" t="s">
        <v>158</v>
      </c>
      <c r="J74" s="228" t="s">
        <v>159</v>
      </c>
      <c r="K74" s="518" t="s">
        <v>160</v>
      </c>
      <c r="L74" s="518"/>
      <c r="M74" s="227" t="s">
        <v>161</v>
      </c>
      <c r="N74" s="229" t="s">
        <v>162</v>
      </c>
    </row>
    <row r="75" spans="1:14" ht="30" customHeight="1" thickBot="1" x14ac:dyDescent="0.25">
      <c r="A75" s="481">
        <v>27</v>
      </c>
      <c r="B75" s="554" t="s">
        <v>203</v>
      </c>
      <c r="C75" s="230" t="s">
        <v>173</v>
      </c>
      <c r="D75" s="231">
        <v>8</v>
      </c>
      <c r="E75" s="232">
        <v>15</v>
      </c>
      <c r="F75" s="232">
        <f>E75*D75</f>
        <v>120</v>
      </c>
      <c r="G75" s="490">
        <f>AVERAGE(F75:F78)</f>
        <v>90.9</v>
      </c>
      <c r="H75" s="490">
        <f>_xlfn.STDEV.S(F75:F78)</f>
        <v>37.431359401799234</v>
      </c>
      <c r="I75" s="493">
        <f>G75-H75</f>
        <v>53.468640598200771</v>
      </c>
      <c r="J75" s="493">
        <f>G75+H75</f>
        <v>128.33135940179923</v>
      </c>
      <c r="K75" s="233" t="str">
        <f>IF(F75&lt;I$75,"inexequível","OK")</f>
        <v>OK</v>
      </c>
      <c r="L75" s="233" t="str">
        <f>IF(F75&gt;J$75,"excessivamente elevado","OK")</f>
        <v>OK</v>
      </c>
      <c r="M75" s="234">
        <f>E75</f>
        <v>15</v>
      </c>
      <c r="N75" s="235">
        <f t="shared" ref="N75:N78" si="20">F75</f>
        <v>120</v>
      </c>
    </row>
    <row r="76" spans="1:14" ht="36.75" customHeight="1" x14ac:dyDescent="0.2">
      <c r="A76" s="482"/>
      <c r="B76" s="555"/>
      <c r="C76" s="236" t="s">
        <v>246</v>
      </c>
      <c r="D76" s="237">
        <v>8</v>
      </c>
      <c r="E76" s="238">
        <v>15</v>
      </c>
      <c r="F76" s="238">
        <f>E76*D76</f>
        <v>120</v>
      </c>
      <c r="G76" s="491"/>
      <c r="H76" s="491"/>
      <c r="I76" s="494"/>
      <c r="J76" s="494"/>
      <c r="K76" s="239" t="str">
        <f>IF(F76&lt;I$75,"inexequível","OK")</f>
        <v>OK</v>
      </c>
      <c r="L76" s="239" t="str">
        <f>IF(F76&gt;J$75,"Excessivamente Elevado","OK")</f>
        <v>OK</v>
      </c>
      <c r="M76" s="343">
        <f>IF(AND(K76="OK",L76="OK"),E76,"Descartado")</f>
        <v>15</v>
      </c>
      <c r="N76" s="235">
        <f t="shared" si="20"/>
        <v>120</v>
      </c>
    </row>
    <row r="77" spans="1:14" ht="43.5" customHeight="1" x14ac:dyDescent="0.2">
      <c r="A77" s="482"/>
      <c r="B77" s="555"/>
      <c r="C77" s="236" t="s">
        <v>246</v>
      </c>
      <c r="D77" s="237">
        <v>8</v>
      </c>
      <c r="E77" s="238">
        <v>5.2</v>
      </c>
      <c r="F77" s="238">
        <f>E77*D77</f>
        <v>41.6</v>
      </c>
      <c r="G77" s="491"/>
      <c r="H77" s="491"/>
      <c r="I77" s="494"/>
      <c r="J77" s="494"/>
      <c r="K77" s="370" t="str">
        <f>IF(F77&lt;I$75,"inexequível","OK")</f>
        <v>inexequível</v>
      </c>
      <c r="L77" s="370" t="str">
        <f>IF(F77&gt;J$75,"Excessivamente Elevado","OK")</f>
        <v>OK</v>
      </c>
      <c r="M77" s="371" t="s">
        <v>240</v>
      </c>
      <c r="N77" s="380" t="s">
        <v>240</v>
      </c>
    </row>
    <row r="78" spans="1:14" ht="40.5" customHeight="1" thickBot="1" x14ac:dyDescent="0.25">
      <c r="A78" s="483"/>
      <c r="B78" s="556"/>
      <c r="C78" s="242" t="s">
        <v>246</v>
      </c>
      <c r="D78" s="243">
        <v>8</v>
      </c>
      <c r="E78" s="244">
        <v>10.25</v>
      </c>
      <c r="F78" s="244">
        <f>E78*D78</f>
        <v>82</v>
      </c>
      <c r="G78" s="492"/>
      <c r="H78" s="492"/>
      <c r="I78" s="495"/>
      <c r="J78" s="495"/>
      <c r="K78" s="258" t="str">
        <f>IF(F78&lt;I$75,"inexequível","OK")</f>
        <v>OK</v>
      </c>
      <c r="L78" s="239" t="str">
        <f>IF(F78&gt;J$75,"Excessivamente Elevado","OK")</f>
        <v>OK</v>
      </c>
      <c r="M78" s="259">
        <f>E78</f>
        <v>10.25</v>
      </c>
      <c r="N78" s="260">
        <f t="shared" si="20"/>
        <v>82</v>
      </c>
    </row>
    <row r="79" spans="1:14" ht="15.75" x14ac:dyDescent="0.2">
      <c r="A79" s="515" t="s">
        <v>165</v>
      </c>
      <c r="B79" s="516"/>
      <c r="C79" s="516"/>
      <c r="D79" s="516"/>
      <c r="E79" s="516"/>
      <c r="F79" s="516"/>
      <c r="G79" s="516"/>
      <c r="H79" s="516"/>
      <c r="I79" s="516"/>
      <c r="J79" s="516"/>
      <c r="K79" s="516"/>
      <c r="L79" s="517"/>
      <c r="M79" s="261">
        <f>AVERAGE(M75:M78)</f>
        <v>13.416666666666666</v>
      </c>
      <c r="N79" s="263">
        <f>AVERAGE(N75:N78)</f>
        <v>107.33333333333333</v>
      </c>
    </row>
    <row r="80" spans="1:14" ht="15.75" x14ac:dyDescent="0.2">
      <c r="A80" s="469" t="s">
        <v>166</v>
      </c>
      <c r="B80" s="470"/>
      <c r="C80" s="470"/>
      <c r="D80" s="470"/>
      <c r="E80" s="470"/>
      <c r="F80" s="470"/>
      <c r="G80" s="470"/>
      <c r="H80" s="470"/>
      <c r="I80" s="470"/>
      <c r="J80" s="470"/>
      <c r="K80" s="470"/>
      <c r="L80" s="471"/>
      <c r="M80" s="247">
        <f>MEDIAN(M75:M78)</f>
        <v>15</v>
      </c>
      <c r="N80" s="249">
        <f>MEDIAN(N75:N78)</f>
        <v>120</v>
      </c>
    </row>
    <row r="81" spans="1:14" ht="16.5" thickBot="1" x14ac:dyDescent="0.25">
      <c r="A81" s="472" t="s">
        <v>167</v>
      </c>
      <c r="B81" s="473"/>
      <c r="C81" s="473"/>
      <c r="D81" s="473"/>
      <c r="E81" s="473"/>
      <c r="F81" s="473"/>
      <c r="G81" s="473"/>
      <c r="H81" s="473"/>
      <c r="I81" s="473"/>
      <c r="J81" s="473"/>
      <c r="K81" s="473"/>
      <c r="L81" s="474"/>
      <c r="M81" s="264">
        <f>SMALL(M75:M78,1)</f>
        <v>10.25</v>
      </c>
      <c r="N81" s="266">
        <f>SMALL(N75:N78,1)</f>
        <v>82</v>
      </c>
    </row>
    <row r="82" spans="1:14" ht="26.25" thickBot="1" x14ac:dyDescent="0.25">
      <c r="A82" s="475" t="s">
        <v>168</v>
      </c>
      <c r="B82" s="475"/>
      <c r="C82" s="475"/>
      <c r="D82" s="475"/>
      <c r="E82" s="475"/>
      <c r="F82" s="475"/>
      <c r="G82" s="475"/>
      <c r="H82" s="475"/>
      <c r="I82" s="475"/>
      <c r="J82" s="475"/>
      <c r="K82" s="475"/>
      <c r="L82" s="475"/>
      <c r="M82" s="476">
        <f>N79</f>
        <v>107.33333333333333</v>
      </c>
      <c r="N82" s="477"/>
    </row>
    <row r="83" spans="1:14" ht="26.25" thickBot="1" x14ac:dyDescent="0.3">
      <c r="J83" s="478" t="s">
        <v>205</v>
      </c>
      <c r="K83" s="478"/>
      <c r="L83" s="478"/>
      <c r="M83" s="479">
        <f>(M11+M32+M41+M52+M62+M73+M82+M21)</f>
        <v>3461.4933333333261</v>
      </c>
      <c r="N83" s="480"/>
    </row>
  </sheetData>
  <mergeCells count="98">
    <mergeCell ref="A8:L8"/>
    <mergeCell ref="A9:L9"/>
    <mergeCell ref="A10:L10"/>
    <mergeCell ref="A11:L11"/>
    <mergeCell ref="K1:L1"/>
    <mergeCell ref="A2:A7"/>
    <mergeCell ref="B2:B7"/>
    <mergeCell ref="G2:G7"/>
    <mergeCell ref="H2:H7"/>
    <mergeCell ref="I2:I7"/>
    <mergeCell ref="J2:J7"/>
    <mergeCell ref="M11:N11"/>
    <mergeCell ref="K22:L22"/>
    <mergeCell ref="A13:A17"/>
    <mergeCell ref="B13:B17"/>
    <mergeCell ref="G13:G17"/>
    <mergeCell ref="H13:H17"/>
    <mergeCell ref="I13:I17"/>
    <mergeCell ref="J13:J17"/>
    <mergeCell ref="A18:L18"/>
    <mergeCell ref="A19:L19"/>
    <mergeCell ref="A20:L20"/>
    <mergeCell ref="A21:L21"/>
    <mergeCell ref="M21:N21"/>
    <mergeCell ref="K12:L12"/>
    <mergeCell ref="J23:J28"/>
    <mergeCell ref="A29:L29"/>
    <mergeCell ref="A30:L30"/>
    <mergeCell ref="A31:L31"/>
    <mergeCell ref="A32:L32"/>
    <mergeCell ref="A23:A28"/>
    <mergeCell ref="B23:B28"/>
    <mergeCell ref="G23:G28"/>
    <mergeCell ref="H23:H28"/>
    <mergeCell ref="I23:I28"/>
    <mergeCell ref="M32:N32"/>
    <mergeCell ref="K42:L42"/>
    <mergeCell ref="A34:A37"/>
    <mergeCell ref="B34:B37"/>
    <mergeCell ref="G34:G37"/>
    <mergeCell ref="H34:H37"/>
    <mergeCell ref="I34:I37"/>
    <mergeCell ref="J34:J37"/>
    <mergeCell ref="A38:L38"/>
    <mergeCell ref="A39:L39"/>
    <mergeCell ref="A40:L40"/>
    <mergeCell ref="A41:L41"/>
    <mergeCell ref="M41:N41"/>
    <mergeCell ref="K33:L33"/>
    <mergeCell ref="J43:J48"/>
    <mergeCell ref="A49:L49"/>
    <mergeCell ref="A50:L50"/>
    <mergeCell ref="A51:L51"/>
    <mergeCell ref="A52:L52"/>
    <mergeCell ref="A43:A48"/>
    <mergeCell ref="B43:B48"/>
    <mergeCell ref="G43:G48"/>
    <mergeCell ref="H43:H48"/>
    <mergeCell ref="I43:I48"/>
    <mergeCell ref="M52:N52"/>
    <mergeCell ref="K63:L63"/>
    <mergeCell ref="A54:A58"/>
    <mergeCell ref="B54:B58"/>
    <mergeCell ref="G54:G58"/>
    <mergeCell ref="H54:H58"/>
    <mergeCell ref="I54:I58"/>
    <mergeCell ref="J54:J58"/>
    <mergeCell ref="A59:L59"/>
    <mergeCell ref="A60:L60"/>
    <mergeCell ref="A61:L61"/>
    <mergeCell ref="A62:L62"/>
    <mergeCell ref="M62:N62"/>
    <mergeCell ref="K53:L53"/>
    <mergeCell ref="J64:J69"/>
    <mergeCell ref="A70:L70"/>
    <mergeCell ref="A71:L71"/>
    <mergeCell ref="A72:L72"/>
    <mergeCell ref="A73:L73"/>
    <mergeCell ref="A64:A69"/>
    <mergeCell ref="B64:B69"/>
    <mergeCell ref="G64:G69"/>
    <mergeCell ref="H64:H69"/>
    <mergeCell ref="I64:I69"/>
    <mergeCell ref="M73:N73"/>
    <mergeCell ref="J83:L83"/>
    <mergeCell ref="M83:N83"/>
    <mergeCell ref="A75:A78"/>
    <mergeCell ref="B75:B78"/>
    <mergeCell ref="G75:G78"/>
    <mergeCell ref="H75:H78"/>
    <mergeCell ref="I75:I78"/>
    <mergeCell ref="J75:J78"/>
    <mergeCell ref="A79:L79"/>
    <mergeCell ref="A80:L80"/>
    <mergeCell ref="A81:L81"/>
    <mergeCell ref="A82:L82"/>
    <mergeCell ref="M82:N82"/>
    <mergeCell ref="K74:L7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9"/>
  <sheetViews>
    <sheetView zoomScale="80" zoomScaleNormal="80" workbookViewId="0">
      <selection activeCell="M11" sqref="M11"/>
    </sheetView>
  </sheetViews>
  <sheetFormatPr defaultRowHeight="15" x14ac:dyDescent="0.2"/>
  <cols>
    <col min="1" max="1" width="8.44140625" customWidth="1"/>
    <col min="2" max="2" width="25.21875" customWidth="1"/>
    <col min="3" max="3" width="20" customWidth="1"/>
    <col min="4" max="4" width="10.44140625" customWidth="1"/>
    <col min="5" max="5" width="13.21875" customWidth="1"/>
    <col min="6" max="6" width="13.5546875" customWidth="1"/>
    <col min="7" max="7" width="11.44140625" customWidth="1"/>
    <col min="8" max="8" width="10.6640625" customWidth="1"/>
    <col min="9" max="9" width="11.44140625" customWidth="1"/>
    <col min="10" max="10" width="12.21875" customWidth="1"/>
    <col min="11" max="11" width="11.44140625" customWidth="1"/>
    <col min="12" max="12" width="11.109375" customWidth="1"/>
    <col min="13" max="13" width="11.33203125" customWidth="1"/>
    <col min="14" max="14" width="10.88671875" customWidth="1"/>
  </cols>
  <sheetData>
    <row r="1" spans="1:14" ht="48" thickBot="1" x14ac:dyDescent="0.25">
      <c r="A1" s="225" t="s">
        <v>140</v>
      </c>
      <c r="B1" s="226" t="s">
        <v>76</v>
      </c>
      <c r="C1" s="227" t="s">
        <v>153</v>
      </c>
      <c r="D1" s="227" t="s">
        <v>154</v>
      </c>
      <c r="E1" s="227" t="s">
        <v>155</v>
      </c>
      <c r="F1" s="228" t="s">
        <v>144</v>
      </c>
      <c r="G1" s="228" t="s">
        <v>156</v>
      </c>
      <c r="H1" s="228" t="s">
        <v>157</v>
      </c>
      <c r="I1" s="228" t="s">
        <v>158</v>
      </c>
      <c r="J1" s="228" t="s">
        <v>159</v>
      </c>
      <c r="K1" s="518" t="s">
        <v>160</v>
      </c>
      <c r="L1" s="518"/>
      <c r="M1" s="227" t="s">
        <v>161</v>
      </c>
      <c r="N1" s="229" t="s">
        <v>162</v>
      </c>
    </row>
    <row r="2" spans="1:14" ht="30" customHeight="1" x14ac:dyDescent="0.2">
      <c r="A2" s="481">
        <v>28</v>
      </c>
      <c r="B2" s="500" t="s">
        <v>206</v>
      </c>
      <c r="C2" s="230" t="s">
        <v>173</v>
      </c>
      <c r="D2" s="231">
        <v>3</v>
      </c>
      <c r="E2" s="232">
        <v>1349.95</v>
      </c>
      <c r="F2" s="387">
        <f>E2*D2</f>
        <v>4049.8500000000004</v>
      </c>
      <c r="G2" s="487">
        <f>AVERAGE(F2:F6)</f>
        <v>3263.3159999999998</v>
      </c>
      <c r="H2" s="559">
        <f>_xlfn.STDEV.S(F2:F6)</f>
        <v>1499.8888376909795</v>
      </c>
      <c r="I2" s="562">
        <f>G2-H2</f>
        <v>1763.4271623090203</v>
      </c>
      <c r="J2" s="562">
        <f>G2+H2</f>
        <v>4763.2048376909788</v>
      </c>
      <c r="K2" s="233" t="str">
        <f>IF(F2&lt;I$2,"inexequível","OK")</f>
        <v>OK</v>
      </c>
      <c r="L2" s="233" t="str">
        <f>IF(F2&gt;J$2,"excessivamente elevado","OK")</f>
        <v>OK</v>
      </c>
      <c r="M2" s="234">
        <f>IF(AND(K2="Ok",L2="Ok"),E2,"Descatado")</f>
        <v>1349.95</v>
      </c>
      <c r="N2" s="235">
        <f>F2</f>
        <v>4049.8500000000004</v>
      </c>
    </row>
    <row r="3" spans="1:14" ht="37.5" customHeight="1" x14ac:dyDescent="0.2">
      <c r="A3" s="542"/>
      <c r="B3" s="543"/>
      <c r="C3" s="236" t="s">
        <v>236</v>
      </c>
      <c r="D3" s="333">
        <v>3</v>
      </c>
      <c r="E3" s="327">
        <v>1800</v>
      </c>
      <c r="F3" s="238">
        <f>E3*D3</f>
        <v>5400</v>
      </c>
      <c r="G3" s="544"/>
      <c r="H3" s="565"/>
      <c r="I3" s="566"/>
      <c r="J3" s="566"/>
      <c r="K3" s="370" t="str">
        <f>IF(F3&lt;I$2,"Inexequível","OK")</f>
        <v>OK</v>
      </c>
      <c r="L3" s="370" t="str">
        <f>IF(F3&gt;J$2,"excessivamente elevado","OK")</f>
        <v>excessivamente elevado</v>
      </c>
      <c r="M3" s="372" t="str">
        <f>IF(AND(K3="Ok",L3="Ok"),E3,"Descatado")</f>
        <v>Descatado</v>
      </c>
      <c r="N3" s="373" t="str">
        <f>IF(AND(L3="Ok",M3="Ok"),F3,"Descatado")</f>
        <v>Descatado</v>
      </c>
    </row>
    <row r="4" spans="1:14" ht="39.75" customHeight="1" x14ac:dyDescent="0.2">
      <c r="A4" s="482"/>
      <c r="B4" s="501"/>
      <c r="C4" s="236" t="s">
        <v>246</v>
      </c>
      <c r="D4" s="237">
        <v>3</v>
      </c>
      <c r="E4" s="238">
        <v>699</v>
      </c>
      <c r="F4" s="238">
        <f>E4*D4</f>
        <v>2097</v>
      </c>
      <c r="G4" s="488"/>
      <c r="H4" s="560"/>
      <c r="I4" s="563"/>
      <c r="J4" s="563"/>
      <c r="K4" s="239" t="str">
        <f>IF(F4&lt;I$2,"Inexequível","OK")</f>
        <v>OK</v>
      </c>
      <c r="L4" s="239" t="str">
        <f>IF(F4&gt;J$2,"excessivamente elevado","OK")</f>
        <v>OK</v>
      </c>
      <c r="M4" s="240">
        <f>IF(AND(K4="Ok",L4="Ok"),E4,"Descatado")</f>
        <v>699</v>
      </c>
      <c r="N4" s="241">
        <f>F4</f>
        <v>2097</v>
      </c>
    </row>
    <row r="5" spans="1:14" ht="40.5" customHeight="1" x14ac:dyDescent="0.2">
      <c r="A5" s="482"/>
      <c r="B5" s="501"/>
      <c r="C5" s="236" t="s">
        <v>246</v>
      </c>
      <c r="D5" s="237">
        <v>3</v>
      </c>
      <c r="E5" s="238">
        <v>569.99</v>
      </c>
      <c r="F5" s="238">
        <f>E5*D5</f>
        <v>1709.97</v>
      </c>
      <c r="G5" s="488"/>
      <c r="H5" s="560"/>
      <c r="I5" s="563"/>
      <c r="J5" s="563"/>
      <c r="K5" s="370" t="str">
        <f>IF(F5&lt;I$2,"inexequível","OK")</f>
        <v>inexequível</v>
      </c>
      <c r="L5" s="370" t="str">
        <f>IF(F4&gt;J$2,"excessivamente elevado","OK")</f>
        <v>OK</v>
      </c>
      <c r="M5" s="372" t="str">
        <f>IF(AND(K5="Ok",L5="Ok"),E5,"Descatado")</f>
        <v>Descatado</v>
      </c>
      <c r="N5" s="373" t="s">
        <v>240</v>
      </c>
    </row>
    <row r="6" spans="1:14" ht="39" customHeight="1" thickBot="1" x14ac:dyDescent="0.25">
      <c r="A6" s="483"/>
      <c r="B6" s="502"/>
      <c r="C6" s="236" t="s">
        <v>246</v>
      </c>
      <c r="D6" s="243">
        <v>3</v>
      </c>
      <c r="E6" s="244">
        <v>1019.92</v>
      </c>
      <c r="F6" s="327">
        <f>E6*D6</f>
        <v>3059.7599999999998</v>
      </c>
      <c r="G6" s="489"/>
      <c r="H6" s="561"/>
      <c r="I6" s="564"/>
      <c r="J6" s="564"/>
      <c r="K6" s="258" t="str">
        <f>IF(F6&lt;I$2,"inexequível","OK")</f>
        <v>OK</v>
      </c>
      <c r="L6" s="258" t="str">
        <f>IF(F6&gt;J$2,"Excessivamente Elevado","OK")</f>
        <v>OK</v>
      </c>
      <c r="M6" s="259">
        <f>IF(AND(K6="Ok",L6="Ok"),E6,"Descatado")</f>
        <v>1019.92</v>
      </c>
      <c r="N6" s="260">
        <f>F6</f>
        <v>3059.7599999999998</v>
      </c>
    </row>
    <row r="7" spans="1:14" ht="15.75" x14ac:dyDescent="0.2">
      <c r="A7" s="515" t="s">
        <v>247</v>
      </c>
      <c r="B7" s="516"/>
      <c r="C7" s="516"/>
      <c r="D7" s="516"/>
      <c r="E7" s="516"/>
      <c r="F7" s="516"/>
      <c r="G7" s="516"/>
      <c r="H7" s="516"/>
      <c r="I7" s="516"/>
      <c r="J7" s="516"/>
      <c r="K7" s="516"/>
      <c r="L7" s="517"/>
      <c r="M7" s="261">
        <f>AVERAGE(M2:M6)</f>
        <v>1022.9566666666666</v>
      </c>
      <c r="N7" s="263">
        <f>AVERAGE(N2:N6)</f>
        <v>3068.8700000000003</v>
      </c>
    </row>
    <row r="8" spans="1:14" ht="15.75" x14ac:dyDescent="0.2">
      <c r="A8" s="469" t="s">
        <v>166</v>
      </c>
      <c r="B8" s="470"/>
      <c r="C8" s="470"/>
      <c r="D8" s="470"/>
      <c r="E8" s="470"/>
      <c r="F8" s="470"/>
      <c r="G8" s="470"/>
      <c r="H8" s="470"/>
      <c r="I8" s="470"/>
      <c r="J8" s="470"/>
      <c r="K8" s="470"/>
      <c r="L8" s="471"/>
      <c r="M8" s="247">
        <f>MEDIAN(M2:M6)</f>
        <v>1019.92</v>
      </c>
      <c r="N8" s="249">
        <f>MEDIAN(N2:N6)</f>
        <v>3059.7599999999998</v>
      </c>
    </row>
    <row r="9" spans="1:14" ht="16.5" thickBot="1" x14ac:dyDescent="0.25">
      <c r="A9" s="472" t="s">
        <v>167</v>
      </c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4"/>
      <c r="M9" s="264">
        <f>SMALL(M2:M6,1)</f>
        <v>699</v>
      </c>
      <c r="N9" s="266">
        <f>SMALL(N2:N6,1)</f>
        <v>2097</v>
      </c>
    </row>
    <row r="10" spans="1:14" ht="26.25" thickBot="1" x14ac:dyDescent="0.25">
      <c r="A10" s="475" t="s">
        <v>168</v>
      </c>
      <c r="B10" s="475"/>
      <c r="C10" s="475"/>
      <c r="D10" s="475"/>
      <c r="E10" s="475"/>
      <c r="F10" s="475"/>
      <c r="G10" s="475"/>
      <c r="H10" s="475"/>
      <c r="I10" s="475"/>
      <c r="J10" s="475"/>
      <c r="K10" s="475"/>
      <c r="L10" s="550"/>
      <c r="M10" s="551">
        <f>N7</f>
        <v>3068.8700000000003</v>
      </c>
      <c r="N10" s="552"/>
    </row>
    <row r="11" spans="1:14" ht="48" thickBot="1" x14ac:dyDescent="0.25">
      <c r="A11" s="225" t="s">
        <v>140</v>
      </c>
      <c r="B11" s="226" t="s">
        <v>76</v>
      </c>
      <c r="C11" s="227" t="s">
        <v>153</v>
      </c>
      <c r="D11" s="227" t="s">
        <v>154</v>
      </c>
      <c r="E11" s="227" t="s">
        <v>155</v>
      </c>
      <c r="F11" s="228" t="s">
        <v>144</v>
      </c>
      <c r="G11" s="228" t="s">
        <v>156</v>
      </c>
      <c r="H11" s="228" t="s">
        <v>157</v>
      </c>
      <c r="I11" s="228" t="s">
        <v>158</v>
      </c>
      <c r="J11" s="228" t="s">
        <v>159</v>
      </c>
      <c r="K11" s="518" t="s">
        <v>160</v>
      </c>
      <c r="L11" s="518"/>
      <c r="M11" s="227" t="s">
        <v>161</v>
      </c>
      <c r="N11" s="229" t="s">
        <v>162</v>
      </c>
    </row>
    <row r="12" spans="1:14" ht="30" customHeight="1" x14ac:dyDescent="0.2">
      <c r="A12" s="481">
        <v>29</v>
      </c>
      <c r="B12" s="500" t="s">
        <v>207</v>
      </c>
      <c r="C12" s="230" t="s">
        <v>173</v>
      </c>
      <c r="D12" s="231">
        <v>1</v>
      </c>
      <c r="E12" s="232">
        <v>1054.1199999999999</v>
      </c>
      <c r="F12" s="232">
        <f>E12*D12</f>
        <v>1054.1199999999999</v>
      </c>
      <c r="G12" s="487">
        <f>AVERAGE(F12:F15)</f>
        <v>1226.0925</v>
      </c>
      <c r="H12" s="559">
        <f>_xlfn.STDEV.S(F12:F15)</f>
        <v>192.38222602846341</v>
      </c>
      <c r="I12" s="562">
        <f>G12-H12</f>
        <v>1033.7102739715365</v>
      </c>
      <c r="J12" s="562">
        <f>G12+H12</f>
        <v>1418.4747260284635</v>
      </c>
      <c r="K12" s="233" t="str">
        <f>IF(F12&lt;I$12,"inexequível","OK")</f>
        <v>OK</v>
      </c>
      <c r="L12" s="233" t="str">
        <f>IF(F12&gt;J$12,"excessivamente elevado","OK")</f>
        <v>OK</v>
      </c>
      <c r="M12" s="234">
        <f>E12</f>
        <v>1054.1199999999999</v>
      </c>
      <c r="N12" s="235">
        <f>F12</f>
        <v>1054.1199999999999</v>
      </c>
    </row>
    <row r="13" spans="1:14" ht="40.5" customHeight="1" x14ac:dyDescent="0.2">
      <c r="A13" s="482"/>
      <c r="B13" s="501"/>
      <c r="C13" s="236" t="s">
        <v>236</v>
      </c>
      <c r="D13" s="237">
        <v>1</v>
      </c>
      <c r="E13" s="238">
        <v>1500</v>
      </c>
      <c r="F13" s="238">
        <f>E13*D13</f>
        <v>1500</v>
      </c>
      <c r="G13" s="488"/>
      <c r="H13" s="560"/>
      <c r="I13" s="563"/>
      <c r="J13" s="563"/>
      <c r="K13" s="370" t="str">
        <f>IF(F13&lt;I$12,"inexequível","OK")</f>
        <v>OK</v>
      </c>
      <c r="L13" s="370" t="str">
        <f>IF(F13&gt;J$12,"Excessivamente Elevado","OK")</f>
        <v>Excessivamente Elevado</v>
      </c>
      <c r="M13" s="371" t="str">
        <f>IF(AND(K13="OK",L13="OK"),E13,"Descartado")</f>
        <v>Descartado</v>
      </c>
      <c r="N13" s="380" t="str">
        <f>IF(AND(L13="OK",M13="OK"),F13,"Descartado")</f>
        <v>Descartado</v>
      </c>
    </row>
    <row r="14" spans="1:14" ht="33.75" customHeight="1" x14ac:dyDescent="0.2">
      <c r="A14" s="482"/>
      <c r="B14" s="501"/>
      <c r="C14" s="236" t="s">
        <v>237</v>
      </c>
      <c r="D14" s="237">
        <v>1</v>
      </c>
      <c r="E14" s="238">
        <v>1200</v>
      </c>
      <c r="F14" s="238">
        <f>E14*D14</f>
        <v>1200</v>
      </c>
      <c r="G14" s="488"/>
      <c r="H14" s="560"/>
      <c r="I14" s="563"/>
      <c r="J14" s="563"/>
      <c r="K14" s="239" t="str">
        <f>IF(F14&lt;I$12,"inexequível","OK")</f>
        <v>OK</v>
      </c>
      <c r="L14" s="239" t="str">
        <f>IF(F14&gt;J$12,"excessivamente elevado","OK")</f>
        <v>OK</v>
      </c>
      <c r="M14" s="240">
        <f>IF(AND(K14="OK",L14="OK"),E14,"Descartado")</f>
        <v>1200</v>
      </c>
      <c r="N14" s="241">
        <f>F14</f>
        <v>1200</v>
      </c>
    </row>
    <row r="15" spans="1:14" ht="33" customHeight="1" thickBot="1" x14ac:dyDescent="0.25">
      <c r="A15" s="483"/>
      <c r="B15" s="502"/>
      <c r="C15" s="242" t="s">
        <v>246</v>
      </c>
      <c r="D15" s="243">
        <v>1</v>
      </c>
      <c r="E15" s="244">
        <v>1150.25</v>
      </c>
      <c r="F15" s="244">
        <f>E15*D15</f>
        <v>1150.25</v>
      </c>
      <c r="G15" s="489"/>
      <c r="H15" s="561"/>
      <c r="I15" s="564"/>
      <c r="J15" s="564"/>
      <c r="K15" s="258" t="str">
        <f>IF(F15&lt;I$12,"inexequível","OK")</f>
        <v>OK</v>
      </c>
      <c r="L15" s="258" t="str">
        <f>IF(F15&gt;J$12,"excessivamente elevado","OK")</f>
        <v>OK</v>
      </c>
      <c r="M15" s="259">
        <f>IF(AND(K15="OK",L15="OK"),E15,"Descartado")</f>
        <v>1150.25</v>
      </c>
      <c r="N15" s="260">
        <f>F15</f>
        <v>1150.25</v>
      </c>
    </row>
    <row r="16" spans="1:14" ht="15.75" x14ac:dyDescent="0.2">
      <c r="A16" s="515"/>
      <c r="B16" s="516"/>
      <c r="C16" s="516"/>
      <c r="D16" s="516"/>
      <c r="E16" s="516"/>
      <c r="F16" s="516"/>
      <c r="G16" s="516"/>
      <c r="H16" s="516"/>
      <c r="I16" s="516"/>
      <c r="J16" s="516"/>
      <c r="K16" s="516"/>
      <c r="L16" s="517"/>
      <c r="M16" s="262">
        <f>AVERAGE(M12:M15)</f>
        <v>1134.79</v>
      </c>
      <c r="N16" s="263">
        <f>AVERAGE(N12:N15)</f>
        <v>1134.79</v>
      </c>
    </row>
    <row r="17" spans="1:14" ht="15.75" x14ac:dyDescent="0.2">
      <c r="A17" s="469" t="s">
        <v>166</v>
      </c>
      <c r="B17" s="470"/>
      <c r="C17" s="470"/>
      <c r="D17" s="470"/>
      <c r="E17" s="470"/>
      <c r="F17" s="470"/>
      <c r="G17" s="470"/>
      <c r="H17" s="470"/>
      <c r="I17" s="470"/>
      <c r="J17" s="470"/>
      <c r="K17" s="470"/>
      <c r="L17" s="471"/>
      <c r="M17" s="248">
        <f>MEDIAN(M12:M15)</f>
        <v>1150.25</v>
      </c>
      <c r="N17" s="249">
        <f>MEDIAN(N12:N15)</f>
        <v>1150.25</v>
      </c>
    </row>
    <row r="18" spans="1:14" ht="16.5" thickBot="1" x14ac:dyDescent="0.25">
      <c r="A18" s="472" t="s">
        <v>167</v>
      </c>
      <c r="B18" s="473"/>
      <c r="C18" s="473"/>
      <c r="D18" s="473"/>
      <c r="E18" s="473"/>
      <c r="F18" s="473"/>
      <c r="G18" s="473"/>
      <c r="H18" s="473"/>
      <c r="I18" s="473"/>
      <c r="J18" s="473"/>
      <c r="K18" s="473"/>
      <c r="L18" s="474"/>
      <c r="M18" s="265">
        <f>SMALL(M12:M15,1)</f>
        <v>1054.1199999999999</v>
      </c>
      <c r="N18" s="266">
        <f>SMALL(N12:N15,1)</f>
        <v>1054.1199999999999</v>
      </c>
    </row>
    <row r="19" spans="1:14" ht="26.25" thickBot="1" x14ac:dyDescent="0.25">
      <c r="A19" s="475" t="s">
        <v>168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6">
        <f>N16</f>
        <v>1134.79</v>
      </c>
      <c r="N19" s="477"/>
    </row>
    <row r="20" spans="1:14" ht="48" thickBot="1" x14ac:dyDescent="0.25">
      <c r="A20" s="225" t="s">
        <v>140</v>
      </c>
      <c r="B20" s="226" t="s">
        <v>76</v>
      </c>
      <c r="C20" s="227" t="s">
        <v>153</v>
      </c>
      <c r="D20" s="227" t="s">
        <v>154</v>
      </c>
      <c r="E20" s="227" t="s">
        <v>155</v>
      </c>
      <c r="F20" s="228" t="s">
        <v>144</v>
      </c>
      <c r="G20" s="228" t="s">
        <v>156</v>
      </c>
      <c r="H20" s="228" t="s">
        <v>157</v>
      </c>
      <c r="I20" s="228" t="s">
        <v>158</v>
      </c>
      <c r="J20" s="228" t="s">
        <v>159</v>
      </c>
      <c r="K20" s="518" t="s">
        <v>160</v>
      </c>
      <c r="L20" s="518"/>
      <c r="M20" s="227" t="s">
        <v>161</v>
      </c>
      <c r="N20" s="229" t="s">
        <v>162</v>
      </c>
    </row>
    <row r="21" spans="1:14" ht="30.75" customHeight="1" x14ac:dyDescent="0.2">
      <c r="A21" s="481">
        <v>30</v>
      </c>
      <c r="B21" s="500" t="s">
        <v>249</v>
      </c>
      <c r="C21" s="230" t="s">
        <v>250</v>
      </c>
      <c r="D21" s="231">
        <v>1</v>
      </c>
      <c r="E21" s="232">
        <v>147</v>
      </c>
      <c r="F21" s="232">
        <f>E21*D21</f>
        <v>147</v>
      </c>
      <c r="G21" s="490">
        <f>AVERAGE(F21:F24)</f>
        <v>194.72499999999999</v>
      </c>
      <c r="H21" s="490">
        <f>_xlfn.STDEV.S(F21:F24)</f>
        <v>80.446892419782159</v>
      </c>
      <c r="I21" s="493">
        <f>G21-H21</f>
        <v>114.27810758021783</v>
      </c>
      <c r="J21" s="493">
        <f>G21+H21</f>
        <v>275.17189241978213</v>
      </c>
      <c r="K21" s="391" t="str">
        <f>IF(F21&lt;I21,"inexequível","OK")</f>
        <v>OK</v>
      </c>
      <c r="L21" s="391" t="str">
        <f>IF(F21&gt;J21,"excessivamente elevado","OK")</f>
        <v>OK</v>
      </c>
      <c r="M21" s="393">
        <f>IF(AND(K21="Ok",L21="Ok"),E21,"Descatado")</f>
        <v>147</v>
      </c>
      <c r="N21" s="364">
        <f>F21</f>
        <v>147</v>
      </c>
    </row>
    <row r="22" spans="1:14" ht="36.75" customHeight="1" x14ac:dyDescent="0.2">
      <c r="A22" s="482"/>
      <c r="B22" s="501"/>
      <c r="C22" s="236" t="s">
        <v>251</v>
      </c>
      <c r="D22" s="237">
        <v>1</v>
      </c>
      <c r="E22" s="238">
        <v>315</v>
      </c>
      <c r="F22" s="238">
        <f>E22*D22</f>
        <v>315</v>
      </c>
      <c r="G22" s="491"/>
      <c r="H22" s="491"/>
      <c r="I22" s="494"/>
      <c r="J22" s="494"/>
      <c r="K22" s="370" t="str">
        <f>IF(F22&lt;I21,"inexequível","OK")</f>
        <v>OK</v>
      </c>
      <c r="L22" s="370" t="str">
        <f>IF(F22&gt;J21,"excessivamente elevado","OK")</f>
        <v>excessivamente elevado</v>
      </c>
      <c r="M22" s="372" t="str">
        <f t="shared" ref="M22:M24" si="0">IF(AND(K22="Ok",L22="Ok"),E22,"Descatado")</f>
        <v>Descatado</v>
      </c>
      <c r="N22" s="373" t="s">
        <v>240</v>
      </c>
    </row>
    <row r="23" spans="1:14" ht="32.25" customHeight="1" x14ac:dyDescent="0.2">
      <c r="A23" s="482"/>
      <c r="B23" s="501"/>
      <c r="C23" s="236" t="s">
        <v>246</v>
      </c>
      <c r="D23" s="237">
        <v>1</v>
      </c>
      <c r="E23" s="238">
        <v>162.9</v>
      </c>
      <c r="F23" s="238">
        <f>E23*D23</f>
        <v>162.9</v>
      </c>
      <c r="G23" s="491"/>
      <c r="H23" s="491"/>
      <c r="I23" s="494"/>
      <c r="J23" s="494"/>
      <c r="K23" s="239" t="str">
        <f>IF(F23&lt;I21,"inexequível","OK")</f>
        <v>OK</v>
      </c>
      <c r="L23" s="239" t="str">
        <f>IF(F23&gt;J21,"excessivamente elevado","OK")</f>
        <v>OK</v>
      </c>
      <c r="M23" s="240">
        <f t="shared" si="0"/>
        <v>162.9</v>
      </c>
      <c r="N23" s="241">
        <f t="shared" ref="N23:N24" si="1">F23</f>
        <v>162.9</v>
      </c>
    </row>
    <row r="24" spans="1:14" ht="30.75" customHeight="1" thickBot="1" x14ac:dyDescent="0.25">
      <c r="A24" s="483"/>
      <c r="B24" s="502"/>
      <c r="C24" s="242" t="s">
        <v>246</v>
      </c>
      <c r="D24" s="243">
        <v>1</v>
      </c>
      <c r="E24" s="244">
        <v>154</v>
      </c>
      <c r="F24" s="244">
        <f>E24*D24</f>
        <v>154</v>
      </c>
      <c r="G24" s="492"/>
      <c r="H24" s="492"/>
      <c r="I24" s="495"/>
      <c r="J24" s="495"/>
      <c r="K24" s="392" t="str">
        <f>IF(F24&lt;I21,"inexequível","OK")</f>
        <v>OK</v>
      </c>
      <c r="L24" s="392" t="str">
        <f>IF(F24&gt;J21,"excessivamente elevado","OK")</f>
        <v>OK</v>
      </c>
      <c r="M24" s="294">
        <f t="shared" si="0"/>
        <v>154</v>
      </c>
      <c r="N24" s="355">
        <f t="shared" si="1"/>
        <v>154</v>
      </c>
    </row>
    <row r="25" spans="1:14" ht="15.75" x14ac:dyDescent="0.2">
      <c r="A25" s="515"/>
      <c r="B25" s="516"/>
      <c r="C25" s="516"/>
      <c r="D25" s="516"/>
      <c r="E25" s="516"/>
      <c r="F25" s="516"/>
      <c r="G25" s="516"/>
      <c r="H25" s="516"/>
      <c r="I25" s="516"/>
      <c r="J25" s="516"/>
      <c r="K25" s="516"/>
      <c r="L25" s="517"/>
      <c r="M25" s="262">
        <f>AVERAGE(M21:M24)</f>
        <v>154.63333333333333</v>
      </c>
      <c r="N25" s="263">
        <f>AVERAGE(N21:N24)</f>
        <v>154.63333333333333</v>
      </c>
    </row>
    <row r="26" spans="1:14" ht="15.75" x14ac:dyDescent="0.2">
      <c r="A26" s="469" t="s">
        <v>166</v>
      </c>
      <c r="B26" s="470"/>
      <c r="C26" s="470"/>
      <c r="D26" s="470"/>
      <c r="E26" s="470"/>
      <c r="F26" s="470"/>
      <c r="G26" s="470"/>
      <c r="H26" s="470"/>
      <c r="I26" s="470"/>
      <c r="J26" s="470"/>
      <c r="K26" s="470"/>
      <c r="L26" s="471"/>
      <c r="M26" s="248">
        <f>MEDIAN(M21:M24)</f>
        <v>154</v>
      </c>
      <c r="N26" s="249">
        <f>MEDIAN(N21:N24)</f>
        <v>154</v>
      </c>
    </row>
    <row r="27" spans="1:14" ht="16.5" thickBot="1" x14ac:dyDescent="0.25">
      <c r="A27" s="472" t="s">
        <v>167</v>
      </c>
      <c r="B27" s="473"/>
      <c r="C27" s="473"/>
      <c r="D27" s="473"/>
      <c r="E27" s="473"/>
      <c r="F27" s="473"/>
      <c r="G27" s="473"/>
      <c r="H27" s="473"/>
      <c r="I27" s="473"/>
      <c r="J27" s="473"/>
      <c r="K27" s="473"/>
      <c r="L27" s="474"/>
      <c r="M27" s="265">
        <f>SMALL(M21:M24,1)</f>
        <v>147</v>
      </c>
      <c r="N27" s="266">
        <f>SMALL(N21:N24,1)</f>
        <v>147</v>
      </c>
    </row>
    <row r="28" spans="1:14" ht="26.25" thickBot="1" x14ac:dyDescent="0.25">
      <c r="A28" s="475" t="s">
        <v>168</v>
      </c>
      <c r="B28" s="475"/>
      <c r="C28" s="475"/>
      <c r="D28" s="475"/>
      <c r="E28" s="475"/>
      <c r="F28" s="475"/>
      <c r="G28" s="475"/>
      <c r="H28" s="475"/>
      <c r="I28" s="475"/>
      <c r="J28" s="475"/>
      <c r="K28" s="475"/>
      <c r="L28" s="475"/>
      <c r="M28" s="476">
        <f>N25</f>
        <v>154.63333333333333</v>
      </c>
      <c r="N28" s="477"/>
    </row>
    <row r="29" spans="1:14" ht="25.5" customHeight="1" thickBot="1" x14ac:dyDescent="0.3">
      <c r="J29" s="478" t="s">
        <v>208</v>
      </c>
      <c r="K29" s="478"/>
      <c r="L29" s="478"/>
      <c r="M29" s="479">
        <f>M10+M19+M28</f>
        <v>4358.2933333333331</v>
      </c>
      <c r="N29" s="480"/>
    </row>
  </sheetData>
  <mergeCells count="38">
    <mergeCell ref="A7:L7"/>
    <mergeCell ref="A8:L8"/>
    <mergeCell ref="A9:L9"/>
    <mergeCell ref="A10:L10"/>
    <mergeCell ref="K1:L1"/>
    <mergeCell ref="A2:A6"/>
    <mergeCell ref="B2:B6"/>
    <mergeCell ref="G2:G6"/>
    <mergeCell ref="H2:H6"/>
    <mergeCell ref="I2:I6"/>
    <mergeCell ref="J2:J6"/>
    <mergeCell ref="M10:N10"/>
    <mergeCell ref="J29:L29"/>
    <mergeCell ref="M29:N29"/>
    <mergeCell ref="A12:A15"/>
    <mergeCell ref="B12:B15"/>
    <mergeCell ref="G12:G15"/>
    <mergeCell ref="H12:H15"/>
    <mergeCell ref="I12:I15"/>
    <mergeCell ref="J12:J15"/>
    <mergeCell ref="A16:L16"/>
    <mergeCell ref="A17:L17"/>
    <mergeCell ref="A18:L18"/>
    <mergeCell ref="A19:L19"/>
    <mergeCell ref="M19:N19"/>
    <mergeCell ref="K11:L11"/>
    <mergeCell ref="K20:L20"/>
    <mergeCell ref="M28:N28"/>
    <mergeCell ref="J21:J24"/>
    <mergeCell ref="A25:L25"/>
    <mergeCell ref="A26:L26"/>
    <mergeCell ref="A27:L27"/>
    <mergeCell ref="A28:L28"/>
    <mergeCell ref="A21:A24"/>
    <mergeCell ref="B21:B24"/>
    <mergeCell ref="G21:G24"/>
    <mergeCell ref="H21:H24"/>
    <mergeCell ref="I21:I2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90"/>
  <sheetViews>
    <sheetView topLeftCell="A64" zoomScale="80" zoomScaleNormal="80" workbookViewId="0">
      <selection activeCell="M90" sqref="M90:N90"/>
    </sheetView>
  </sheetViews>
  <sheetFormatPr defaultRowHeight="15" x14ac:dyDescent="0.2"/>
  <cols>
    <col min="2" max="2" width="23.5546875" customWidth="1"/>
    <col min="3" max="3" width="25.88671875" customWidth="1"/>
    <col min="4" max="4" width="10.44140625" customWidth="1"/>
    <col min="5" max="5" width="9.109375" customWidth="1"/>
    <col min="6" max="6" width="10.6640625" customWidth="1"/>
    <col min="7" max="7" width="11.5546875" customWidth="1"/>
    <col min="8" max="8" width="10.6640625" customWidth="1"/>
    <col min="9" max="9" width="12.5546875" customWidth="1"/>
    <col min="10" max="10" width="13.6640625" customWidth="1"/>
    <col min="11" max="11" width="11.44140625" customWidth="1"/>
    <col min="12" max="12" width="11.33203125" customWidth="1"/>
    <col min="13" max="13" width="12.6640625" customWidth="1"/>
    <col min="14" max="14" width="11.5546875" customWidth="1"/>
  </cols>
  <sheetData>
    <row r="1" spans="1:14" ht="32.25" thickBot="1" x14ac:dyDescent="0.25">
      <c r="A1" s="279" t="s">
        <v>140</v>
      </c>
      <c r="B1" s="280" t="s">
        <v>76</v>
      </c>
      <c r="C1" s="281" t="s">
        <v>153</v>
      </c>
      <c r="D1" s="281" t="s">
        <v>154</v>
      </c>
      <c r="E1" s="281" t="s">
        <v>155</v>
      </c>
      <c r="F1" s="282" t="s">
        <v>144</v>
      </c>
      <c r="G1" s="282" t="s">
        <v>156</v>
      </c>
      <c r="H1" s="282" t="s">
        <v>157</v>
      </c>
      <c r="I1" s="282" t="s">
        <v>158</v>
      </c>
      <c r="J1" s="282" t="s">
        <v>159</v>
      </c>
      <c r="K1" s="496" t="s">
        <v>160</v>
      </c>
      <c r="L1" s="496"/>
      <c r="M1" s="281" t="s">
        <v>161</v>
      </c>
      <c r="N1" s="283" t="s">
        <v>162</v>
      </c>
    </row>
    <row r="2" spans="1:14" ht="30" customHeight="1" x14ac:dyDescent="0.2">
      <c r="A2" s="481">
        <v>1</v>
      </c>
      <c r="B2" s="500" t="s">
        <v>209</v>
      </c>
      <c r="C2" s="230" t="s">
        <v>173</v>
      </c>
      <c r="D2" s="231">
        <v>3</v>
      </c>
      <c r="E2" s="232">
        <v>58.26</v>
      </c>
      <c r="F2" s="387">
        <f t="shared" ref="F2:F7" si="0">D2*E2</f>
        <v>174.78</v>
      </c>
      <c r="G2" s="490">
        <f>AVERAGE(F2:F7)</f>
        <v>155.60499999999999</v>
      </c>
      <c r="H2" s="490">
        <f>_xlfn.STDEV.S(F2:F7)</f>
        <v>18.607492845625469</v>
      </c>
      <c r="I2" s="493">
        <f>G2-H2</f>
        <v>136.99750715437452</v>
      </c>
      <c r="J2" s="493">
        <f>G2+H2</f>
        <v>174.21249284562546</v>
      </c>
      <c r="K2" s="374" t="str">
        <f>IF(F2&lt;I$2,"inexequível","OK")</f>
        <v>OK</v>
      </c>
      <c r="L2" s="374" t="str">
        <f>IF(F2&gt;J$2,"excessivamente elevado","OK")</f>
        <v>excessivamente elevado</v>
      </c>
      <c r="M2" s="375" t="str">
        <f t="shared" ref="M2:M7" si="1">IF(AND(K2="Ok",L2="Ok"),E2,"Descartado")</f>
        <v>Descartado</v>
      </c>
      <c r="N2" s="376" t="s">
        <v>240</v>
      </c>
    </row>
    <row r="3" spans="1:14" ht="30" customHeight="1" x14ac:dyDescent="0.2">
      <c r="A3" s="542"/>
      <c r="B3" s="543"/>
      <c r="C3" s="236" t="s">
        <v>248</v>
      </c>
      <c r="D3" s="333">
        <v>3</v>
      </c>
      <c r="E3" s="327">
        <v>54.5</v>
      </c>
      <c r="F3" s="238">
        <f t="shared" si="0"/>
        <v>163.5</v>
      </c>
      <c r="G3" s="545"/>
      <c r="H3" s="545"/>
      <c r="I3" s="546"/>
      <c r="J3" s="546"/>
      <c r="K3" s="239" t="str">
        <f>IF(F3&lt;I$2,"Inexequível","OK")</f>
        <v>OK</v>
      </c>
      <c r="L3" s="239" t="str">
        <f>IF(F3&gt;J$2,"Excessivamente Elevado","OK")</f>
        <v>OK</v>
      </c>
      <c r="M3" s="240">
        <f t="shared" ref="M3:M4" si="2">IF(AND(K3="Ok",L3="Ok"),E3,"Descartado")</f>
        <v>54.5</v>
      </c>
      <c r="N3" s="241">
        <f>F3</f>
        <v>163.5</v>
      </c>
    </row>
    <row r="4" spans="1:14" ht="30" customHeight="1" x14ac:dyDescent="0.2">
      <c r="A4" s="482"/>
      <c r="B4" s="501"/>
      <c r="C4" s="236" t="s">
        <v>248</v>
      </c>
      <c r="D4" s="237">
        <v>3</v>
      </c>
      <c r="E4" s="238">
        <v>49.98</v>
      </c>
      <c r="F4" s="238">
        <f t="shared" si="0"/>
        <v>149.94</v>
      </c>
      <c r="G4" s="491"/>
      <c r="H4" s="491"/>
      <c r="I4" s="494"/>
      <c r="J4" s="494"/>
      <c r="K4" s="239" t="str">
        <f>IF(F4&lt;I$2,"inexequível","OK")</f>
        <v>OK</v>
      </c>
      <c r="L4" s="239" t="str">
        <f>IF(F4&gt;J$2,"Excessivamente Elevado","OK")</f>
        <v>OK</v>
      </c>
      <c r="M4" s="240">
        <f t="shared" si="2"/>
        <v>49.98</v>
      </c>
      <c r="N4" s="241">
        <f>F4</f>
        <v>149.94</v>
      </c>
    </row>
    <row r="5" spans="1:14" ht="30" customHeight="1" x14ac:dyDescent="0.2">
      <c r="A5" s="482"/>
      <c r="B5" s="501"/>
      <c r="C5" s="236" t="s">
        <v>254</v>
      </c>
      <c r="D5" s="237">
        <v>3</v>
      </c>
      <c r="E5" s="238">
        <v>40.47</v>
      </c>
      <c r="F5" s="238">
        <f t="shared" si="0"/>
        <v>121.41</v>
      </c>
      <c r="G5" s="491"/>
      <c r="H5" s="491"/>
      <c r="I5" s="494"/>
      <c r="J5" s="494"/>
      <c r="K5" s="370" t="str">
        <f>IF(F5&lt;I$2,"inexequível","OK")</f>
        <v>inexequível</v>
      </c>
      <c r="L5" s="370" t="str">
        <f>IF(F5&gt;J$2,"Excessivamente Elevado","OK")</f>
        <v>OK</v>
      </c>
      <c r="M5" s="372" t="str">
        <f t="shared" ref="M5" si="3">IF(AND(K5="Ok",L5="Ok"),E5,"Descartado")</f>
        <v>Descartado</v>
      </c>
      <c r="N5" s="373" t="s">
        <v>240</v>
      </c>
    </row>
    <row r="6" spans="1:14" ht="30" customHeight="1" x14ac:dyDescent="0.2">
      <c r="A6" s="482"/>
      <c r="B6" s="501"/>
      <c r="C6" s="236" t="s">
        <v>253</v>
      </c>
      <c r="D6" s="237">
        <v>3</v>
      </c>
      <c r="E6" s="238">
        <v>53</v>
      </c>
      <c r="F6" s="238">
        <f t="shared" si="0"/>
        <v>159</v>
      </c>
      <c r="G6" s="491"/>
      <c r="H6" s="491"/>
      <c r="I6" s="494"/>
      <c r="J6" s="494"/>
      <c r="K6" s="239" t="str">
        <f>IF(F6&lt;I$2,"inexequível","OK")</f>
        <v>OK</v>
      </c>
      <c r="L6" s="239" t="str">
        <f>IF(F6&gt;J$2,"Excessivamente Elevado","OK")</f>
        <v>OK</v>
      </c>
      <c r="M6" s="240">
        <f t="shared" si="1"/>
        <v>53</v>
      </c>
      <c r="N6" s="241">
        <f>F6</f>
        <v>159</v>
      </c>
    </row>
    <row r="7" spans="1:14" ht="30" customHeight="1" x14ac:dyDescent="0.2">
      <c r="A7" s="482"/>
      <c r="B7" s="501"/>
      <c r="C7" s="236" t="s">
        <v>252</v>
      </c>
      <c r="D7" s="237">
        <v>3</v>
      </c>
      <c r="E7" s="238">
        <v>55</v>
      </c>
      <c r="F7" s="327">
        <f t="shared" si="0"/>
        <v>165</v>
      </c>
      <c r="G7" s="491"/>
      <c r="H7" s="491"/>
      <c r="I7" s="494"/>
      <c r="J7" s="494"/>
      <c r="K7" s="239" t="str">
        <f>IF(F7&lt;I$2,"inexequível","OK")</f>
        <v>OK</v>
      </c>
      <c r="L7" s="239" t="str">
        <f>IF(F7&gt;J$2,"excessivamente elevado","OK")</f>
        <v>OK</v>
      </c>
      <c r="M7" s="240">
        <f t="shared" si="1"/>
        <v>55</v>
      </c>
      <c r="N7" s="241">
        <f t="shared" ref="N7" si="4">F7</f>
        <v>165</v>
      </c>
    </row>
    <row r="8" spans="1:14" ht="15.75" x14ac:dyDescent="0.2">
      <c r="A8" s="466" t="s">
        <v>165</v>
      </c>
      <c r="B8" s="467"/>
      <c r="C8" s="467"/>
      <c r="D8" s="467"/>
      <c r="E8" s="467"/>
      <c r="F8" s="467"/>
      <c r="G8" s="467"/>
      <c r="H8" s="467"/>
      <c r="I8" s="467"/>
      <c r="J8" s="467"/>
      <c r="K8" s="467"/>
      <c r="L8" s="468"/>
      <c r="M8" s="245">
        <f>AVERAGE(M2:M7)</f>
        <v>53.12</v>
      </c>
      <c r="N8" s="246">
        <f>AVERAGE(N2:N7)</f>
        <v>159.36000000000001</v>
      </c>
    </row>
    <row r="9" spans="1:14" ht="15.75" x14ac:dyDescent="0.2">
      <c r="A9" s="469" t="s">
        <v>166</v>
      </c>
      <c r="B9" s="470"/>
      <c r="C9" s="470"/>
      <c r="D9" s="470"/>
      <c r="E9" s="470"/>
      <c r="F9" s="470"/>
      <c r="G9" s="470"/>
      <c r="H9" s="470"/>
      <c r="I9" s="470"/>
      <c r="J9" s="470"/>
      <c r="K9" s="470"/>
      <c r="L9" s="471"/>
      <c r="M9" s="247">
        <f>MEDIAN(M2:M7)</f>
        <v>53.75</v>
      </c>
      <c r="N9" s="249">
        <f>MEDIAN(N2:N7)</f>
        <v>161.25</v>
      </c>
    </row>
    <row r="10" spans="1:14" ht="16.5" thickBot="1" x14ac:dyDescent="0.25">
      <c r="A10" s="472" t="s">
        <v>167</v>
      </c>
      <c r="B10" s="473"/>
      <c r="C10" s="473"/>
      <c r="D10" s="473"/>
      <c r="E10" s="473"/>
      <c r="F10" s="473"/>
      <c r="G10" s="473"/>
      <c r="H10" s="473"/>
      <c r="I10" s="473"/>
      <c r="J10" s="473"/>
      <c r="K10" s="473"/>
      <c r="L10" s="474"/>
      <c r="M10" s="264">
        <f>SMALL(M2:M7,1)</f>
        <v>49.98</v>
      </c>
      <c r="N10" s="266">
        <f>SMALL(N2:N7,1)</f>
        <v>149.94</v>
      </c>
    </row>
    <row r="11" spans="1:14" ht="26.25" thickBot="1" x14ac:dyDescent="0.25">
      <c r="A11" s="475" t="s">
        <v>168</v>
      </c>
      <c r="B11" s="475"/>
      <c r="C11" s="475"/>
      <c r="D11" s="475"/>
      <c r="E11" s="475"/>
      <c r="F11" s="475"/>
      <c r="G11" s="475"/>
      <c r="H11" s="475"/>
      <c r="I11" s="475"/>
      <c r="J11" s="475"/>
      <c r="K11" s="475"/>
      <c r="L11" s="475"/>
      <c r="M11" s="476">
        <f>N8</f>
        <v>159.36000000000001</v>
      </c>
      <c r="N11" s="477"/>
    </row>
    <row r="12" spans="1:14" ht="32.25" thickBot="1" x14ac:dyDescent="0.25">
      <c r="A12" s="284" t="s">
        <v>140</v>
      </c>
      <c r="B12" s="285" t="s">
        <v>76</v>
      </c>
      <c r="C12" s="286" t="s">
        <v>153</v>
      </c>
      <c r="D12" s="286" t="s">
        <v>154</v>
      </c>
      <c r="E12" s="286" t="s">
        <v>155</v>
      </c>
      <c r="F12" s="287" t="s">
        <v>144</v>
      </c>
      <c r="G12" s="287" t="s">
        <v>156</v>
      </c>
      <c r="H12" s="287" t="s">
        <v>157</v>
      </c>
      <c r="I12" s="287" t="s">
        <v>158</v>
      </c>
      <c r="J12" s="288" t="s">
        <v>159</v>
      </c>
      <c r="K12" s="574" t="s">
        <v>160</v>
      </c>
      <c r="L12" s="574"/>
      <c r="M12" s="289"/>
      <c r="N12" s="290" t="s">
        <v>162</v>
      </c>
    </row>
    <row r="13" spans="1:14" ht="30" customHeight="1" x14ac:dyDescent="0.2">
      <c r="A13" s="481">
        <v>2</v>
      </c>
      <c r="B13" s="500" t="s">
        <v>210</v>
      </c>
      <c r="C13" s="230" t="s">
        <v>173</v>
      </c>
      <c r="D13" s="231">
        <v>3</v>
      </c>
      <c r="E13" s="232">
        <v>28</v>
      </c>
      <c r="F13" s="387">
        <f>D13*E13</f>
        <v>84</v>
      </c>
      <c r="G13" s="490">
        <f>AVERAGE(F13:F16)</f>
        <v>170.7825</v>
      </c>
      <c r="H13" s="490">
        <f>_xlfn.STDEV.S(F13:F16)</f>
        <v>58.018611022671003</v>
      </c>
      <c r="I13" s="493">
        <f>G13-H13</f>
        <v>112.763888977329</v>
      </c>
      <c r="J13" s="493">
        <f>G13+H13</f>
        <v>228.80111102267099</v>
      </c>
      <c r="K13" s="374" t="str">
        <f>IF(F13&lt;I$13,"Inexequível","OK")</f>
        <v>Inexequível</v>
      </c>
      <c r="L13" s="374" t="str">
        <f>IF(F13&gt;J$13,"excessivamente elevado","OK")</f>
        <v>OK</v>
      </c>
      <c r="M13" s="375" t="str">
        <f>IF(AND(K13="ok",L13="ok"),E13,"Descartado")</f>
        <v>Descartado</v>
      </c>
      <c r="N13" s="386" t="s">
        <v>240</v>
      </c>
    </row>
    <row r="14" spans="1:14" ht="30" customHeight="1" x14ac:dyDescent="0.2">
      <c r="A14" s="482"/>
      <c r="B14" s="501"/>
      <c r="C14" s="236" t="s">
        <v>248</v>
      </c>
      <c r="D14" s="237">
        <v>3</v>
      </c>
      <c r="E14" s="238">
        <v>68.5</v>
      </c>
      <c r="F14" s="238">
        <f>D14*E14</f>
        <v>205.5</v>
      </c>
      <c r="G14" s="491"/>
      <c r="H14" s="491"/>
      <c r="I14" s="494"/>
      <c r="J14" s="494"/>
      <c r="K14" s="239" t="str">
        <f>IF(F14&lt;I$13,"Inexequível","OK")</f>
        <v>OK</v>
      </c>
      <c r="L14" s="239" t="str">
        <f>IF(F14&gt;J$13,"Excessivamente Elevado","OK")</f>
        <v>OK</v>
      </c>
      <c r="M14" s="343">
        <f>E14</f>
        <v>68.5</v>
      </c>
      <c r="N14" s="344">
        <f>F14</f>
        <v>205.5</v>
      </c>
    </row>
    <row r="15" spans="1:14" ht="30" customHeight="1" x14ac:dyDescent="0.2">
      <c r="A15" s="482"/>
      <c r="B15" s="501"/>
      <c r="C15" s="236" t="s">
        <v>248</v>
      </c>
      <c r="D15" s="237">
        <v>3</v>
      </c>
      <c r="E15" s="238">
        <v>66.209999999999994</v>
      </c>
      <c r="F15" s="238">
        <f>D15*E15</f>
        <v>198.63</v>
      </c>
      <c r="G15" s="491"/>
      <c r="H15" s="491"/>
      <c r="I15" s="494"/>
      <c r="J15" s="494"/>
      <c r="K15" s="239" t="str">
        <f>IF(F15&lt;I$13,"Inexequível","OK")</f>
        <v>OK</v>
      </c>
      <c r="L15" s="239" t="str">
        <f>IF(F15&gt;J$13,"excessivamente elevado","OK")</f>
        <v>OK</v>
      </c>
      <c r="M15" s="240">
        <f t="shared" ref="M15:M16" si="5">IF(AND(K15="ok",L15="ok"),E15,"Descartado")</f>
        <v>66.209999999999994</v>
      </c>
      <c r="N15" s="291">
        <f>F15</f>
        <v>198.63</v>
      </c>
    </row>
    <row r="16" spans="1:14" ht="30" customHeight="1" thickBot="1" x14ac:dyDescent="0.25">
      <c r="A16" s="483"/>
      <c r="B16" s="502"/>
      <c r="C16" s="242" t="s">
        <v>252</v>
      </c>
      <c r="D16" s="243">
        <v>3</v>
      </c>
      <c r="E16" s="244">
        <v>65</v>
      </c>
      <c r="F16" s="244">
        <f>D16*E16</f>
        <v>195</v>
      </c>
      <c r="G16" s="492"/>
      <c r="H16" s="492"/>
      <c r="I16" s="495"/>
      <c r="J16" s="495"/>
      <c r="K16" s="258" t="str">
        <f>IF(F16&lt;I$13,"Inexequível","OK")</f>
        <v>OK</v>
      </c>
      <c r="L16" s="258" t="str">
        <f>IF(F16&gt;J$13,"excessivamente elevado","OK")</f>
        <v>OK</v>
      </c>
      <c r="M16" s="259">
        <f t="shared" si="5"/>
        <v>65</v>
      </c>
      <c r="N16" s="292">
        <f>F16</f>
        <v>195</v>
      </c>
    </row>
    <row r="17" spans="1:14" ht="15.75" x14ac:dyDescent="0.2">
      <c r="A17" s="466" t="s">
        <v>165</v>
      </c>
      <c r="B17" s="467"/>
      <c r="C17" s="467"/>
      <c r="D17" s="467"/>
      <c r="E17" s="467"/>
      <c r="F17" s="467"/>
      <c r="G17" s="467"/>
      <c r="H17" s="467"/>
      <c r="I17" s="467"/>
      <c r="J17" s="467"/>
      <c r="K17" s="467"/>
      <c r="L17" s="468"/>
      <c r="M17" s="245">
        <f>AVERAGE(M13:M16)</f>
        <v>66.569999999999993</v>
      </c>
      <c r="N17" s="246">
        <f>AVERAGE(N13:N16)</f>
        <v>199.71</v>
      </c>
    </row>
    <row r="18" spans="1:14" ht="15.75" x14ac:dyDescent="0.2">
      <c r="A18" s="469" t="s">
        <v>166</v>
      </c>
      <c r="B18" s="470"/>
      <c r="C18" s="470"/>
      <c r="D18" s="470"/>
      <c r="E18" s="470"/>
      <c r="F18" s="470"/>
      <c r="G18" s="470"/>
      <c r="H18" s="470"/>
      <c r="I18" s="470"/>
      <c r="J18" s="470"/>
      <c r="K18" s="470"/>
      <c r="L18" s="471"/>
      <c r="M18" s="247">
        <f>MEDIAN(M13:M16)</f>
        <v>66.209999999999994</v>
      </c>
      <c r="N18" s="249">
        <f>MEDIAN(N13:N16)</f>
        <v>198.63</v>
      </c>
    </row>
    <row r="19" spans="1:14" ht="16.5" thickBot="1" x14ac:dyDescent="0.25">
      <c r="A19" s="472" t="s">
        <v>167</v>
      </c>
      <c r="B19" s="473"/>
      <c r="C19" s="473"/>
      <c r="D19" s="473"/>
      <c r="E19" s="473"/>
      <c r="F19" s="473"/>
      <c r="G19" s="473"/>
      <c r="H19" s="473"/>
      <c r="I19" s="473"/>
      <c r="J19" s="473"/>
      <c r="K19" s="473"/>
      <c r="L19" s="474"/>
      <c r="M19" s="264">
        <f>SMALL(M13:M16,1)</f>
        <v>65</v>
      </c>
      <c r="N19" s="293">
        <f>MEDIAN(N15:N17)</f>
        <v>198.63</v>
      </c>
    </row>
    <row r="20" spans="1:14" ht="26.25" thickBot="1" x14ac:dyDescent="0.4">
      <c r="A20" s="475" t="s">
        <v>168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575">
        <f>N17</f>
        <v>199.71</v>
      </c>
      <c r="N20" s="576"/>
    </row>
    <row r="21" spans="1:14" ht="32.25" thickBot="1" x14ac:dyDescent="0.25">
      <c r="A21" s="279" t="s">
        <v>140</v>
      </c>
      <c r="B21" s="280" t="s">
        <v>76</v>
      </c>
      <c r="C21" s="281" t="s">
        <v>153</v>
      </c>
      <c r="D21" s="281" t="s">
        <v>154</v>
      </c>
      <c r="E21" s="281" t="s">
        <v>155</v>
      </c>
      <c r="F21" s="282" t="s">
        <v>144</v>
      </c>
      <c r="G21" s="282" t="s">
        <v>156</v>
      </c>
      <c r="H21" s="282" t="s">
        <v>157</v>
      </c>
      <c r="I21" s="282" t="s">
        <v>158</v>
      </c>
      <c r="J21" s="282" t="s">
        <v>159</v>
      </c>
      <c r="K21" s="496" t="s">
        <v>160</v>
      </c>
      <c r="L21" s="496"/>
      <c r="M21" s="281" t="s">
        <v>161</v>
      </c>
      <c r="N21" s="283" t="s">
        <v>162</v>
      </c>
    </row>
    <row r="22" spans="1:14" ht="30" customHeight="1" x14ac:dyDescent="0.2">
      <c r="A22" s="481">
        <v>3</v>
      </c>
      <c r="B22" s="500" t="s">
        <v>211</v>
      </c>
      <c r="C22" s="230" t="s">
        <v>173</v>
      </c>
      <c r="D22" s="231">
        <v>3</v>
      </c>
      <c r="E22" s="232">
        <v>35.4</v>
      </c>
      <c r="F22" s="387">
        <f>D22*E22</f>
        <v>106.19999999999999</v>
      </c>
      <c r="G22" s="490">
        <f>AVERAGE(F22:F26)</f>
        <v>111.96599999999998</v>
      </c>
      <c r="H22" s="490">
        <f>_xlfn.STDEV.S(F22:F26)</f>
        <v>19.794299179309238</v>
      </c>
      <c r="I22" s="493">
        <f>G22-H22</f>
        <v>92.171700820690745</v>
      </c>
      <c r="J22" s="493">
        <f>G22+H22</f>
        <v>131.76029917930921</v>
      </c>
      <c r="K22" s="233" t="str">
        <f>IF(F22&lt;I$22,"inexequível","OK")</f>
        <v>OK</v>
      </c>
      <c r="L22" s="233" t="str">
        <f>IF(F22&gt;J$22,"Excessivamente Elevado","OK")</f>
        <v>OK</v>
      </c>
      <c r="M22" s="234">
        <f>IF(AND(K22="Ok",L22="Ok"),E22,"Descartado")</f>
        <v>35.4</v>
      </c>
      <c r="N22" s="235">
        <f t="shared" ref="N22:N25" si="6">F22</f>
        <v>106.19999999999999</v>
      </c>
    </row>
    <row r="23" spans="1:14" ht="30" customHeight="1" x14ac:dyDescent="0.2">
      <c r="A23" s="482"/>
      <c r="B23" s="501"/>
      <c r="C23" s="236" t="s">
        <v>248</v>
      </c>
      <c r="D23" s="237">
        <v>3</v>
      </c>
      <c r="E23" s="238">
        <v>43.55</v>
      </c>
      <c r="F23" s="238">
        <f>D23*E23</f>
        <v>130.64999999999998</v>
      </c>
      <c r="G23" s="491"/>
      <c r="H23" s="491"/>
      <c r="I23" s="494"/>
      <c r="J23" s="494"/>
      <c r="K23" s="239" t="str">
        <f>IF(F23&lt;I$22,"Inexequível","OK")</f>
        <v>OK</v>
      </c>
      <c r="L23" s="239" t="str">
        <f>IF(F23&gt;J$22,"excessivamente elevado","OK")</f>
        <v>OK</v>
      </c>
      <c r="M23" s="343">
        <f t="shared" ref="M23" si="7">IF(AND(K23="Ok",L23="Ok"),E23,"Descartado")</f>
        <v>43.55</v>
      </c>
      <c r="N23" s="344">
        <f>F23</f>
        <v>130.64999999999998</v>
      </c>
    </row>
    <row r="24" spans="1:14" ht="30" customHeight="1" x14ac:dyDescent="0.2">
      <c r="A24" s="482"/>
      <c r="B24" s="501"/>
      <c r="C24" s="236" t="s">
        <v>254</v>
      </c>
      <c r="D24" s="237">
        <v>3</v>
      </c>
      <c r="E24" s="238">
        <v>30.66</v>
      </c>
      <c r="F24" s="238">
        <f>D24*E24</f>
        <v>91.98</v>
      </c>
      <c r="G24" s="491"/>
      <c r="H24" s="491"/>
      <c r="I24" s="494"/>
      <c r="J24" s="494"/>
      <c r="K24" s="370" t="str">
        <f>IF(F24&lt;I$22,"Inexequível","OK")</f>
        <v>Inexequível</v>
      </c>
      <c r="L24" s="370" t="str">
        <f>IF(F24&gt;J$22,"excessivamente elevado","OK")</f>
        <v>OK</v>
      </c>
      <c r="M24" s="371" t="str">
        <f t="shared" ref="M24" si="8">IF(AND(K24="Ok",L24="Ok"),E24,"Descartado")</f>
        <v>Descartado</v>
      </c>
      <c r="N24" s="380" t="str">
        <f>M24</f>
        <v>Descartado</v>
      </c>
    </row>
    <row r="25" spans="1:14" ht="30" customHeight="1" x14ac:dyDescent="0.2">
      <c r="A25" s="482"/>
      <c r="B25" s="501"/>
      <c r="C25" s="236" t="s">
        <v>253</v>
      </c>
      <c r="D25" s="237">
        <v>3</v>
      </c>
      <c r="E25" s="238">
        <v>32</v>
      </c>
      <c r="F25" s="238">
        <f>D25*E25</f>
        <v>96</v>
      </c>
      <c r="G25" s="491"/>
      <c r="H25" s="491"/>
      <c r="I25" s="494"/>
      <c r="J25" s="494"/>
      <c r="K25" s="239" t="str">
        <f>IF(F25&lt;I$22,"inexequível","OK")</f>
        <v>OK</v>
      </c>
      <c r="L25" s="239" t="str">
        <f>IF(F25&gt;J$22,"excessivamente elevado","OK")</f>
        <v>OK</v>
      </c>
      <c r="M25" s="343">
        <f t="shared" ref="M25:N26" si="9">IF(AND(K25="Ok",L25="Ok"),E25,"Descartado")</f>
        <v>32</v>
      </c>
      <c r="N25" s="344">
        <f t="shared" si="6"/>
        <v>96</v>
      </c>
    </row>
    <row r="26" spans="1:14" ht="30" customHeight="1" thickBot="1" x14ac:dyDescent="0.25">
      <c r="A26" s="483"/>
      <c r="B26" s="502"/>
      <c r="C26" s="242" t="s">
        <v>252</v>
      </c>
      <c r="D26" s="243">
        <v>3</v>
      </c>
      <c r="E26" s="244">
        <v>45</v>
      </c>
      <c r="F26" s="327">
        <f>D26*E26</f>
        <v>135</v>
      </c>
      <c r="G26" s="492"/>
      <c r="H26" s="492"/>
      <c r="I26" s="495"/>
      <c r="J26" s="495"/>
      <c r="K26" s="377" t="str">
        <f>IF(F26&lt;I$22,"Inexequível","OK")</f>
        <v>OK</v>
      </c>
      <c r="L26" s="377" t="str">
        <f>IF(F26&gt;J$22,"Excessivamente Elevado","OK")</f>
        <v>Excessivamente Elevado</v>
      </c>
      <c r="M26" s="385" t="str">
        <f t="shared" si="9"/>
        <v>Descartado</v>
      </c>
      <c r="N26" s="384" t="str">
        <f t="shared" si="9"/>
        <v>Descartado</v>
      </c>
    </row>
    <row r="27" spans="1:14" ht="15.75" x14ac:dyDescent="0.2">
      <c r="A27" s="515" t="s">
        <v>165</v>
      </c>
      <c r="B27" s="516"/>
      <c r="C27" s="516"/>
      <c r="D27" s="516"/>
      <c r="E27" s="516"/>
      <c r="F27" s="516"/>
      <c r="G27" s="516"/>
      <c r="H27" s="516"/>
      <c r="I27" s="516"/>
      <c r="J27" s="516"/>
      <c r="K27" s="516"/>
      <c r="L27" s="517"/>
      <c r="M27" s="261">
        <f>AVERAGE(M22:M26)</f>
        <v>36.983333333333327</v>
      </c>
      <c r="N27" s="263">
        <f>AVERAGE(N22:N26)</f>
        <v>110.94999999999999</v>
      </c>
    </row>
    <row r="28" spans="1:14" ht="15.75" x14ac:dyDescent="0.2">
      <c r="A28" s="469" t="s">
        <v>166</v>
      </c>
      <c r="B28" s="470"/>
      <c r="C28" s="470"/>
      <c r="D28" s="470"/>
      <c r="E28" s="470"/>
      <c r="F28" s="470"/>
      <c r="G28" s="470"/>
      <c r="H28" s="470"/>
      <c r="I28" s="470"/>
      <c r="J28" s="470"/>
      <c r="K28" s="470"/>
      <c r="L28" s="471"/>
      <c r="M28" s="247">
        <f>MEDIAN(M22:M26)</f>
        <v>35.4</v>
      </c>
      <c r="N28" s="249">
        <f>MEDIAN(N22:N26)</f>
        <v>106.19999999999999</v>
      </c>
    </row>
    <row r="29" spans="1:14" ht="16.5" thickBot="1" x14ac:dyDescent="0.25">
      <c r="A29" s="472" t="s">
        <v>167</v>
      </c>
      <c r="B29" s="473"/>
      <c r="C29" s="473"/>
      <c r="D29" s="473"/>
      <c r="E29" s="473"/>
      <c r="F29" s="473"/>
      <c r="G29" s="473"/>
      <c r="H29" s="473"/>
      <c r="I29" s="473"/>
      <c r="J29" s="473"/>
      <c r="K29" s="473"/>
      <c r="L29" s="474"/>
      <c r="M29" s="264">
        <f>SMALL(M22:M26,1)</f>
        <v>32</v>
      </c>
      <c r="N29" s="266">
        <f>SMALL(N22:N26,1)</f>
        <v>96</v>
      </c>
    </row>
    <row r="30" spans="1:14" ht="26.25" thickBot="1" x14ac:dyDescent="0.25">
      <c r="A30" s="475" t="s">
        <v>168</v>
      </c>
      <c r="B30" s="475"/>
      <c r="C30" s="475"/>
      <c r="D30" s="475"/>
      <c r="E30" s="475"/>
      <c r="F30" s="475"/>
      <c r="G30" s="475"/>
      <c r="H30" s="475"/>
      <c r="I30" s="475"/>
      <c r="J30" s="475"/>
      <c r="K30" s="475"/>
      <c r="L30" s="475"/>
      <c r="M30" s="476">
        <f>N27</f>
        <v>110.94999999999999</v>
      </c>
      <c r="N30" s="477"/>
    </row>
    <row r="31" spans="1:14" ht="32.25" thickBot="1" x14ac:dyDescent="0.25">
      <c r="A31" s="225" t="s">
        <v>140</v>
      </c>
      <c r="B31" s="226" t="s">
        <v>76</v>
      </c>
      <c r="C31" s="227" t="s">
        <v>153</v>
      </c>
      <c r="D31" s="227" t="s">
        <v>154</v>
      </c>
      <c r="E31" s="227" t="s">
        <v>155</v>
      </c>
      <c r="F31" s="228" t="s">
        <v>144</v>
      </c>
      <c r="G31" s="228" t="s">
        <v>156</v>
      </c>
      <c r="H31" s="228" t="s">
        <v>157</v>
      </c>
      <c r="I31" s="228" t="s">
        <v>158</v>
      </c>
      <c r="J31" s="228" t="s">
        <v>159</v>
      </c>
      <c r="K31" s="518" t="s">
        <v>212</v>
      </c>
      <c r="L31" s="518"/>
      <c r="M31" s="227" t="s">
        <v>161</v>
      </c>
      <c r="N31" s="229" t="s">
        <v>162</v>
      </c>
    </row>
    <row r="32" spans="1:14" ht="30" customHeight="1" x14ac:dyDescent="0.2">
      <c r="A32" s="481">
        <v>4</v>
      </c>
      <c r="B32" s="500" t="s">
        <v>213</v>
      </c>
      <c r="C32" s="230" t="s">
        <v>173</v>
      </c>
      <c r="D32" s="231">
        <v>3</v>
      </c>
      <c r="E32" s="232">
        <v>18.41</v>
      </c>
      <c r="F32" s="387">
        <f>D32*E32</f>
        <v>55.230000000000004</v>
      </c>
      <c r="G32" s="490">
        <f>AVERAGE(F32:F36)</f>
        <v>70.932000000000002</v>
      </c>
      <c r="H32" s="490">
        <f>_xlfn.STDEV.S(F32:F36)</f>
        <v>13.297863362209663</v>
      </c>
      <c r="I32" s="493">
        <f>G32-H32</f>
        <v>57.634136637790341</v>
      </c>
      <c r="J32" s="493">
        <f>G32+H32</f>
        <v>84.22986336220967</v>
      </c>
      <c r="K32" s="374" t="str">
        <f>IF(F32&lt;I$32,"inexequível","OK")</f>
        <v>inexequível</v>
      </c>
      <c r="L32" s="374" t="str">
        <f>IF(F32&gt;J$32,"excessivamente elevado","OK")</f>
        <v>OK</v>
      </c>
      <c r="M32" s="375" t="str">
        <f>IF(AND(K32="ok",L32="ok"),E32,"Descartado")</f>
        <v>Descartado</v>
      </c>
      <c r="N32" s="376" t="str">
        <f>M32</f>
        <v>Descartado</v>
      </c>
    </row>
    <row r="33" spans="1:14" ht="30" customHeight="1" x14ac:dyDescent="0.2">
      <c r="A33" s="542"/>
      <c r="B33" s="543"/>
      <c r="C33" s="236" t="s">
        <v>248</v>
      </c>
      <c r="D33" s="237">
        <v>3</v>
      </c>
      <c r="E33" s="238">
        <v>25.9</v>
      </c>
      <c r="F33" s="238">
        <f>D33*E33</f>
        <v>77.699999999999989</v>
      </c>
      <c r="G33" s="545"/>
      <c r="H33" s="545"/>
      <c r="I33" s="546"/>
      <c r="J33" s="546"/>
      <c r="K33" s="239" t="str">
        <f>IF(F33&lt;I$32,"inexequível","OK")</f>
        <v>OK</v>
      </c>
      <c r="L33" s="239" t="str">
        <f>IF(F33&gt;J$32,"excessivamente elevado","OK")</f>
        <v>OK</v>
      </c>
      <c r="M33" s="294">
        <f t="shared" ref="M33:M36" si="10">IF(AND(K33="ok",L33="ok"),E33,"Descartado")</f>
        <v>25.9</v>
      </c>
      <c r="N33" s="241">
        <f t="shared" ref="N33" si="11">F33</f>
        <v>77.699999999999989</v>
      </c>
    </row>
    <row r="34" spans="1:14" ht="30" customHeight="1" x14ac:dyDescent="0.2">
      <c r="A34" s="482"/>
      <c r="B34" s="501"/>
      <c r="C34" s="236" t="s">
        <v>254</v>
      </c>
      <c r="D34" s="237">
        <v>3</v>
      </c>
      <c r="E34" s="238">
        <v>21.91</v>
      </c>
      <c r="F34" s="238">
        <f>D34*E34</f>
        <v>65.73</v>
      </c>
      <c r="G34" s="491"/>
      <c r="H34" s="491"/>
      <c r="I34" s="494"/>
      <c r="J34" s="494"/>
      <c r="K34" s="239" t="str">
        <f>IF(F34&lt;I$32,"inexequível","OK")</f>
        <v>OK</v>
      </c>
      <c r="L34" s="239" t="str">
        <f>IF(F34&gt;J$32,"excessivamente elevado","OK")</f>
        <v>OK</v>
      </c>
      <c r="M34" s="294">
        <f t="shared" ref="M34" si="12">IF(AND(K34="ok",L34="ok"),E34,"Descartado")</f>
        <v>21.91</v>
      </c>
      <c r="N34" s="241">
        <f t="shared" ref="N34" si="13">F34</f>
        <v>65.73</v>
      </c>
    </row>
    <row r="35" spans="1:14" ht="30" customHeight="1" x14ac:dyDescent="0.2">
      <c r="A35" s="482"/>
      <c r="B35" s="501"/>
      <c r="C35" s="236" t="s">
        <v>253</v>
      </c>
      <c r="D35" s="237">
        <v>3</v>
      </c>
      <c r="E35" s="238">
        <v>30</v>
      </c>
      <c r="F35" s="238">
        <f>D35*E35</f>
        <v>90</v>
      </c>
      <c r="G35" s="491"/>
      <c r="H35" s="491"/>
      <c r="I35" s="494"/>
      <c r="J35" s="494"/>
      <c r="K35" s="370" t="str">
        <f>IF(F35&lt;I$32,"inexequível","OK")</f>
        <v>OK</v>
      </c>
      <c r="L35" s="370" t="str">
        <f>IF(F35&gt;J$32,"Excessivamente Elevado","OK")</f>
        <v>Excessivamente Elevado</v>
      </c>
      <c r="M35" s="388" t="str">
        <f t="shared" si="10"/>
        <v>Descartado</v>
      </c>
      <c r="N35" s="380" t="str">
        <f>M35</f>
        <v>Descartado</v>
      </c>
    </row>
    <row r="36" spans="1:14" ht="30" customHeight="1" thickBot="1" x14ac:dyDescent="0.25">
      <c r="A36" s="483"/>
      <c r="B36" s="502"/>
      <c r="C36" s="242" t="s">
        <v>252</v>
      </c>
      <c r="D36" s="243">
        <v>3</v>
      </c>
      <c r="E36" s="244">
        <v>22</v>
      </c>
      <c r="F36" s="244">
        <f>D36*E36</f>
        <v>66</v>
      </c>
      <c r="G36" s="492"/>
      <c r="H36" s="492"/>
      <c r="I36" s="495"/>
      <c r="J36" s="495"/>
      <c r="K36" s="258" t="str">
        <f>IF(F36&lt;I$32,"Inexequível","OK")</f>
        <v>OK</v>
      </c>
      <c r="L36" s="258" t="str">
        <f>IF(F36&gt;J$32,"excessivamente elevado","OK")</f>
        <v>OK</v>
      </c>
      <c r="M36" s="350">
        <f t="shared" si="10"/>
        <v>22</v>
      </c>
      <c r="N36" s="351">
        <f>F36</f>
        <v>66</v>
      </c>
    </row>
    <row r="37" spans="1:14" ht="15.75" x14ac:dyDescent="0.2">
      <c r="A37" s="466" t="s">
        <v>165</v>
      </c>
      <c r="B37" s="467"/>
      <c r="C37" s="467"/>
      <c r="D37" s="467"/>
      <c r="E37" s="467"/>
      <c r="F37" s="467"/>
      <c r="G37" s="467"/>
      <c r="H37" s="467"/>
      <c r="I37" s="467"/>
      <c r="J37" s="467"/>
      <c r="K37" s="467"/>
      <c r="L37" s="468"/>
      <c r="M37" s="245">
        <f>AVERAGE(M32:M36)</f>
        <v>23.27</v>
      </c>
      <c r="N37" s="246">
        <f>AVERAGE(N32:N36)</f>
        <v>69.81</v>
      </c>
    </row>
    <row r="38" spans="1:14" ht="15.75" x14ac:dyDescent="0.2">
      <c r="A38" s="469" t="s">
        <v>166</v>
      </c>
      <c r="B38" s="470"/>
      <c r="C38" s="470"/>
      <c r="D38" s="470"/>
      <c r="E38" s="470"/>
      <c r="F38" s="470"/>
      <c r="G38" s="470"/>
      <c r="H38" s="470"/>
      <c r="I38" s="470"/>
      <c r="J38" s="470"/>
      <c r="K38" s="470"/>
      <c r="L38" s="471"/>
      <c r="M38" s="247">
        <f>MEDIAN(M32:M36)</f>
        <v>22</v>
      </c>
      <c r="N38" s="249">
        <f>MEDIAN(N32:N36)</f>
        <v>66</v>
      </c>
    </row>
    <row r="39" spans="1:14" ht="16.5" thickBot="1" x14ac:dyDescent="0.25">
      <c r="A39" s="472" t="s">
        <v>167</v>
      </c>
      <c r="B39" s="473"/>
      <c r="C39" s="473"/>
      <c r="D39" s="473"/>
      <c r="E39" s="473"/>
      <c r="F39" s="473"/>
      <c r="G39" s="473"/>
      <c r="H39" s="473"/>
      <c r="I39" s="473"/>
      <c r="J39" s="473"/>
      <c r="K39" s="473"/>
      <c r="L39" s="474"/>
      <c r="M39" s="264">
        <f>SMALL(M32:M36,1)</f>
        <v>21.91</v>
      </c>
      <c r="N39" s="266">
        <f>SMALL(N32:N36,1)</f>
        <v>65.73</v>
      </c>
    </row>
    <row r="40" spans="1:14" ht="26.25" thickBot="1" x14ac:dyDescent="0.25">
      <c r="A40" s="475" t="s">
        <v>168</v>
      </c>
      <c r="B40" s="475"/>
      <c r="C40" s="475"/>
      <c r="D40" s="475"/>
      <c r="E40" s="475"/>
      <c r="F40" s="475"/>
      <c r="G40" s="475"/>
      <c r="H40" s="475"/>
      <c r="I40" s="475"/>
      <c r="J40" s="475"/>
      <c r="K40" s="475"/>
      <c r="L40" s="475"/>
      <c r="M40" s="476">
        <f>N37</f>
        <v>69.81</v>
      </c>
      <c r="N40" s="477"/>
    </row>
    <row r="41" spans="1:14" ht="32.25" thickBot="1" x14ac:dyDescent="0.25">
      <c r="A41" s="279" t="s">
        <v>140</v>
      </c>
      <c r="B41" s="280" t="s">
        <v>76</v>
      </c>
      <c r="C41" s="281" t="s">
        <v>153</v>
      </c>
      <c r="D41" s="281" t="s">
        <v>154</v>
      </c>
      <c r="E41" s="281" t="s">
        <v>155</v>
      </c>
      <c r="F41" s="282" t="s">
        <v>144</v>
      </c>
      <c r="G41" s="282" t="s">
        <v>156</v>
      </c>
      <c r="H41" s="282" t="s">
        <v>157</v>
      </c>
      <c r="I41" s="282" t="s">
        <v>158</v>
      </c>
      <c r="J41" s="282" t="s">
        <v>159</v>
      </c>
      <c r="K41" s="496" t="s">
        <v>160</v>
      </c>
      <c r="L41" s="496"/>
      <c r="M41" s="281" t="s">
        <v>161</v>
      </c>
      <c r="N41" s="283" t="s">
        <v>162</v>
      </c>
    </row>
    <row r="42" spans="1:14" ht="30" customHeight="1" x14ac:dyDescent="0.2">
      <c r="A42" s="481">
        <v>5</v>
      </c>
      <c r="B42" s="500" t="s">
        <v>214</v>
      </c>
      <c r="C42" s="230" t="s">
        <v>173</v>
      </c>
      <c r="D42" s="231">
        <v>3</v>
      </c>
      <c r="E42" s="232">
        <v>20.09</v>
      </c>
      <c r="F42" s="387">
        <f>D42*E42</f>
        <v>60.269999999999996</v>
      </c>
      <c r="G42" s="490">
        <f>AVERAGE(F42:F46)</f>
        <v>94.787999999999997</v>
      </c>
      <c r="H42" s="490">
        <f>_xlfn.STDEV.S(F42:F46)</f>
        <v>31.887689944553856</v>
      </c>
      <c r="I42" s="493">
        <f>G42-H42</f>
        <v>62.900310055446141</v>
      </c>
      <c r="J42" s="493">
        <f>G42+H42</f>
        <v>126.67568994455385</v>
      </c>
      <c r="K42" s="374" t="str">
        <f>IF(F42&lt;I$42,"inexequível","OK")</f>
        <v>inexequível</v>
      </c>
      <c r="L42" s="374" t="str">
        <f>IF(F42&gt;J$42,"Excessivamente Elevado","OK")</f>
        <v>OK</v>
      </c>
      <c r="M42" s="375" t="str">
        <f t="shared" ref="M42:M45" si="14">IF(AND(K42="ok",L42="ok"),E42,"Descartado")</f>
        <v>Descartado</v>
      </c>
      <c r="N42" s="376" t="s">
        <v>240</v>
      </c>
    </row>
    <row r="43" spans="1:14" ht="30" customHeight="1" x14ac:dyDescent="0.2">
      <c r="A43" s="542"/>
      <c r="B43" s="543"/>
      <c r="C43" s="236" t="s">
        <v>248</v>
      </c>
      <c r="D43" s="333">
        <v>3</v>
      </c>
      <c r="E43" s="238">
        <v>47.99</v>
      </c>
      <c r="F43" s="238">
        <f>D43*E43</f>
        <v>143.97</v>
      </c>
      <c r="G43" s="545"/>
      <c r="H43" s="545"/>
      <c r="I43" s="546"/>
      <c r="J43" s="546"/>
      <c r="K43" s="370" t="str">
        <f>IF(F43&lt;I$42,"inexequível","OK")</f>
        <v>OK</v>
      </c>
      <c r="L43" s="370" t="str">
        <f>IF(F43&gt;J$42,"Excessivamente Elevado","OK")</f>
        <v>Excessivamente Elevado</v>
      </c>
      <c r="M43" s="372" t="str">
        <f t="shared" ref="M43:M44" si="15">IF(AND(K43="ok",L43="ok"),E43,"Descartado")</f>
        <v>Descartado</v>
      </c>
      <c r="N43" s="373" t="s">
        <v>240</v>
      </c>
    </row>
    <row r="44" spans="1:14" ht="30" customHeight="1" x14ac:dyDescent="0.2">
      <c r="A44" s="542"/>
      <c r="B44" s="543"/>
      <c r="C44" s="236" t="s">
        <v>248</v>
      </c>
      <c r="D44" s="333">
        <v>3</v>
      </c>
      <c r="E44" s="238">
        <v>25.9</v>
      </c>
      <c r="F44" s="238">
        <f>D44*E44</f>
        <v>77.699999999999989</v>
      </c>
      <c r="G44" s="545"/>
      <c r="H44" s="545"/>
      <c r="I44" s="546"/>
      <c r="J44" s="546"/>
      <c r="K44" s="239" t="str">
        <f>IF(F44&lt;I$42,"inexequível","OK")</f>
        <v>OK</v>
      </c>
      <c r="L44" s="239" t="str">
        <f>IF(F44&gt;J$42,"Excessivamente Elevado","OK")</f>
        <v>OK</v>
      </c>
      <c r="M44" s="343">
        <f t="shared" si="15"/>
        <v>25.9</v>
      </c>
      <c r="N44" s="344">
        <f>F44</f>
        <v>77.699999999999989</v>
      </c>
    </row>
    <row r="45" spans="1:14" ht="30" customHeight="1" x14ac:dyDescent="0.2">
      <c r="A45" s="482"/>
      <c r="B45" s="501"/>
      <c r="C45" s="236" t="s">
        <v>253</v>
      </c>
      <c r="D45" s="237">
        <v>3</v>
      </c>
      <c r="E45" s="238">
        <v>35</v>
      </c>
      <c r="F45" s="238">
        <f>D45*E45</f>
        <v>105</v>
      </c>
      <c r="G45" s="491"/>
      <c r="H45" s="491"/>
      <c r="I45" s="494"/>
      <c r="J45" s="494"/>
      <c r="K45" s="239" t="str">
        <f>IF(F45&lt;I$42,"inexequível","OK")</f>
        <v>OK</v>
      </c>
      <c r="L45" s="239" t="str">
        <f>IF(F45&gt;J$42,"Excessivamente Elevado","OK")</f>
        <v>OK</v>
      </c>
      <c r="M45" s="343">
        <f t="shared" si="14"/>
        <v>35</v>
      </c>
      <c r="N45" s="344">
        <f t="shared" ref="N45" si="16">F45</f>
        <v>105</v>
      </c>
    </row>
    <row r="46" spans="1:14" ht="30" customHeight="1" thickBot="1" x14ac:dyDescent="0.25">
      <c r="A46" s="483"/>
      <c r="B46" s="502"/>
      <c r="C46" s="242" t="s">
        <v>252</v>
      </c>
      <c r="D46" s="243">
        <v>3</v>
      </c>
      <c r="E46" s="244">
        <v>29</v>
      </c>
      <c r="F46" s="244">
        <f>D46*E46</f>
        <v>87</v>
      </c>
      <c r="G46" s="492"/>
      <c r="H46" s="492"/>
      <c r="I46" s="495"/>
      <c r="J46" s="495"/>
      <c r="K46" s="258" t="str">
        <f>IF(F46&lt;I$42,"Inexequível","OK")</f>
        <v>OK</v>
      </c>
      <c r="L46" s="258" t="str">
        <f>IF(F46&gt;J$42,"excessivamente elevado","OK")</f>
        <v>OK</v>
      </c>
      <c r="M46" s="345">
        <f t="shared" ref="M46" si="17">IF(AND(K46="ok",L46="ok"),E46,"Descartado")</f>
        <v>29</v>
      </c>
      <c r="N46" s="346">
        <f>F46</f>
        <v>87</v>
      </c>
    </row>
    <row r="47" spans="1:14" ht="15.75" x14ac:dyDescent="0.2">
      <c r="A47" s="466" t="s">
        <v>165</v>
      </c>
      <c r="B47" s="467"/>
      <c r="C47" s="467"/>
      <c r="D47" s="467"/>
      <c r="E47" s="467"/>
      <c r="F47" s="467"/>
      <c r="G47" s="467"/>
      <c r="H47" s="467"/>
      <c r="I47" s="467"/>
      <c r="J47" s="467"/>
      <c r="K47" s="467"/>
      <c r="L47" s="468"/>
      <c r="M47" s="245">
        <f>AVERAGE(M42:M46)</f>
        <v>29.966666666666669</v>
      </c>
      <c r="N47" s="246">
        <f>AVERAGE(N42:N46)</f>
        <v>89.899999999999991</v>
      </c>
    </row>
    <row r="48" spans="1:14" ht="15.75" x14ac:dyDescent="0.2">
      <c r="A48" s="469" t="s">
        <v>166</v>
      </c>
      <c r="B48" s="470"/>
      <c r="C48" s="470"/>
      <c r="D48" s="470"/>
      <c r="E48" s="470"/>
      <c r="F48" s="470"/>
      <c r="G48" s="470"/>
      <c r="H48" s="470"/>
      <c r="I48" s="470"/>
      <c r="J48" s="470"/>
      <c r="K48" s="470"/>
      <c r="L48" s="471"/>
      <c r="M48" s="247">
        <f>MEDIAN(M42:M46)</f>
        <v>29</v>
      </c>
      <c r="N48" s="249">
        <f>MEDIAN(N42:N46)</f>
        <v>87</v>
      </c>
    </row>
    <row r="49" spans="1:14" ht="16.5" thickBot="1" x14ac:dyDescent="0.25">
      <c r="A49" s="472" t="s">
        <v>167</v>
      </c>
      <c r="B49" s="473"/>
      <c r="C49" s="473"/>
      <c r="D49" s="473"/>
      <c r="E49" s="473"/>
      <c r="F49" s="473"/>
      <c r="G49" s="473"/>
      <c r="H49" s="473"/>
      <c r="I49" s="473"/>
      <c r="J49" s="473"/>
      <c r="K49" s="473"/>
      <c r="L49" s="474"/>
      <c r="M49" s="264">
        <f>SMALL(M42:M46,1)</f>
        <v>25.9</v>
      </c>
      <c r="N49" s="266">
        <f>SMALL(N42:N46,1)</f>
        <v>77.699999999999989</v>
      </c>
    </row>
    <row r="50" spans="1:14" ht="26.25" thickBot="1" x14ac:dyDescent="0.25">
      <c r="A50" s="475" t="s">
        <v>168</v>
      </c>
      <c r="B50" s="475"/>
      <c r="C50" s="475"/>
      <c r="D50" s="475"/>
      <c r="E50" s="475"/>
      <c r="F50" s="475"/>
      <c r="G50" s="475"/>
      <c r="H50" s="475"/>
      <c r="I50" s="475"/>
      <c r="J50" s="475"/>
      <c r="K50" s="475"/>
      <c r="L50" s="475"/>
      <c r="M50" s="476">
        <f>N47</f>
        <v>89.899999999999991</v>
      </c>
      <c r="N50" s="477"/>
    </row>
    <row r="51" spans="1:14" ht="32.25" thickBot="1" x14ac:dyDescent="0.25">
      <c r="A51" s="279" t="s">
        <v>140</v>
      </c>
      <c r="B51" s="280" t="s">
        <v>76</v>
      </c>
      <c r="C51" s="281" t="s">
        <v>153</v>
      </c>
      <c r="D51" s="281" t="s">
        <v>154</v>
      </c>
      <c r="E51" s="281" t="s">
        <v>155</v>
      </c>
      <c r="F51" s="282" t="s">
        <v>144</v>
      </c>
      <c r="G51" s="282" t="s">
        <v>156</v>
      </c>
      <c r="H51" s="282" t="s">
        <v>157</v>
      </c>
      <c r="I51" s="282" t="s">
        <v>158</v>
      </c>
      <c r="J51" s="282" t="s">
        <v>159</v>
      </c>
      <c r="K51" s="496" t="s">
        <v>160</v>
      </c>
      <c r="L51" s="496"/>
      <c r="M51" s="281" t="s">
        <v>161</v>
      </c>
      <c r="N51" s="283" t="s">
        <v>162</v>
      </c>
    </row>
    <row r="52" spans="1:14" ht="30" customHeight="1" x14ac:dyDescent="0.2">
      <c r="A52" s="481">
        <v>6</v>
      </c>
      <c r="B52" s="500" t="s">
        <v>215</v>
      </c>
      <c r="C52" s="230" t="s">
        <v>173</v>
      </c>
      <c r="D52" s="231">
        <v>3</v>
      </c>
      <c r="E52" s="232">
        <v>11</v>
      </c>
      <c r="F52" s="387">
        <f>D52*E52</f>
        <v>33</v>
      </c>
      <c r="G52" s="490">
        <f>AVERAGE(F52:F56)</f>
        <v>32.61</v>
      </c>
      <c r="H52" s="490">
        <f>_xlfn.STDEV.S(F52:F56)</f>
        <v>10.057116883083333</v>
      </c>
      <c r="I52" s="493">
        <f>G52-H52</f>
        <v>22.552883116916668</v>
      </c>
      <c r="J52" s="493">
        <f>G52+H52</f>
        <v>42.667116883083331</v>
      </c>
      <c r="K52" s="233" t="str">
        <f>IF(F52&lt;I$52,"inexequível","OK")</f>
        <v>OK</v>
      </c>
      <c r="L52" s="233" t="str">
        <f>IF(F52&gt;J$52,"Excessivamente Elevado","OK")</f>
        <v>OK</v>
      </c>
      <c r="M52" s="234">
        <f>IF(AND(K52="ok",L52="ok"),E52,"Descartado")</f>
        <v>11</v>
      </c>
      <c r="N52" s="235">
        <f t="shared" ref="N52:N53" si="18">F52</f>
        <v>33</v>
      </c>
    </row>
    <row r="53" spans="1:14" ht="30" customHeight="1" x14ac:dyDescent="0.2">
      <c r="A53" s="542"/>
      <c r="B53" s="543"/>
      <c r="C53" s="236" t="s">
        <v>248</v>
      </c>
      <c r="D53" s="333">
        <v>3</v>
      </c>
      <c r="E53" s="238">
        <v>12.9</v>
      </c>
      <c r="F53" s="238">
        <f>D53*E53</f>
        <v>38.700000000000003</v>
      </c>
      <c r="G53" s="545"/>
      <c r="H53" s="545"/>
      <c r="I53" s="546"/>
      <c r="J53" s="546"/>
      <c r="K53" s="239" t="str">
        <f>IF(F53&lt;I$52,"inexequível","OK")</f>
        <v>OK</v>
      </c>
      <c r="L53" s="239" t="str">
        <f>IF(F53&gt;J$52,"excessivamente elevado","OK")</f>
        <v>OK</v>
      </c>
      <c r="M53" s="240">
        <f t="shared" ref="M53" si="19">IF(AND(K53="ok",L53="ok"),E53,"Descartado")</f>
        <v>12.9</v>
      </c>
      <c r="N53" s="241">
        <f t="shared" si="18"/>
        <v>38.700000000000003</v>
      </c>
    </row>
    <row r="54" spans="1:14" ht="30" customHeight="1" x14ac:dyDescent="0.2">
      <c r="A54" s="482"/>
      <c r="B54" s="501"/>
      <c r="C54" s="236" t="s">
        <v>248</v>
      </c>
      <c r="D54" s="237">
        <v>3</v>
      </c>
      <c r="E54" s="238">
        <v>12.49</v>
      </c>
      <c r="F54" s="327">
        <f>D54*E54</f>
        <v>37.47</v>
      </c>
      <c r="G54" s="491"/>
      <c r="H54" s="491"/>
      <c r="I54" s="494"/>
      <c r="J54" s="494"/>
      <c r="K54" s="239" t="str">
        <f>IF(F54&lt;I$52,"inexequível","OK")</f>
        <v>OK</v>
      </c>
      <c r="L54" s="239" t="str">
        <f>IF(F54&gt;J$52,"Excessivamente Elevado","OK")</f>
        <v>OK</v>
      </c>
      <c r="M54" s="343">
        <f>E54</f>
        <v>12.49</v>
      </c>
      <c r="N54" s="344">
        <f>F54</f>
        <v>37.47</v>
      </c>
    </row>
    <row r="55" spans="1:14" ht="30" customHeight="1" x14ac:dyDescent="0.2">
      <c r="A55" s="482"/>
      <c r="B55" s="501"/>
      <c r="C55" s="236" t="s">
        <v>254</v>
      </c>
      <c r="D55" s="237">
        <v>3</v>
      </c>
      <c r="E55" s="238">
        <v>12.92</v>
      </c>
      <c r="F55" s="238">
        <f>D55*E55</f>
        <v>38.76</v>
      </c>
      <c r="G55" s="491"/>
      <c r="H55" s="491"/>
      <c r="I55" s="494"/>
      <c r="J55" s="494"/>
      <c r="K55" s="239" t="str">
        <f>IF(F55&lt;I$52,"inexequível","OK")</f>
        <v>OK</v>
      </c>
      <c r="L55" s="239" t="str">
        <f>IF(F55&gt;J$52,"excessivamente elevado","OK")</f>
        <v>OK</v>
      </c>
      <c r="M55" s="343">
        <f t="shared" ref="M55:N56" si="20">IF(AND(K55="ok",L55="ok"),E55,"Descartado")</f>
        <v>12.92</v>
      </c>
      <c r="N55" s="344">
        <f t="shared" ref="N55" si="21">F55</f>
        <v>38.76</v>
      </c>
    </row>
    <row r="56" spans="1:14" ht="30" customHeight="1" thickBot="1" x14ac:dyDescent="0.25">
      <c r="A56" s="483"/>
      <c r="B56" s="502"/>
      <c r="C56" s="242" t="s">
        <v>252</v>
      </c>
      <c r="D56" s="243">
        <v>3</v>
      </c>
      <c r="E56" s="244">
        <v>5.04</v>
      </c>
      <c r="F56" s="244">
        <f>D56*E56</f>
        <v>15.120000000000001</v>
      </c>
      <c r="G56" s="492"/>
      <c r="H56" s="492"/>
      <c r="I56" s="495"/>
      <c r="J56" s="495"/>
      <c r="K56" s="377" t="str">
        <f>IF(F56&lt;I$52,"Inexequível","OK")</f>
        <v>Inexequível</v>
      </c>
      <c r="L56" s="377" t="str">
        <f>IF(F56&gt;J$52,"excessivamente elevado","OK")</f>
        <v>OK</v>
      </c>
      <c r="M56" s="385" t="str">
        <f t="shared" si="20"/>
        <v>Descartado</v>
      </c>
      <c r="N56" s="384" t="str">
        <f t="shared" si="20"/>
        <v>Descartado</v>
      </c>
    </row>
    <row r="57" spans="1:14" ht="15.75" x14ac:dyDescent="0.2">
      <c r="A57" s="466" t="s">
        <v>165</v>
      </c>
      <c r="B57" s="467"/>
      <c r="C57" s="467"/>
      <c r="D57" s="467"/>
      <c r="E57" s="467"/>
      <c r="F57" s="467"/>
      <c r="G57" s="467"/>
      <c r="H57" s="467"/>
      <c r="I57" s="467"/>
      <c r="J57" s="467"/>
      <c r="K57" s="467"/>
      <c r="L57" s="468"/>
      <c r="M57" s="245">
        <f>AVERAGE(M52:M56)</f>
        <v>12.327500000000001</v>
      </c>
      <c r="N57" s="246">
        <f>AVERAGE(N52:N56)</f>
        <v>36.982500000000002</v>
      </c>
    </row>
    <row r="58" spans="1:14" ht="15.75" x14ac:dyDescent="0.2">
      <c r="A58" s="469" t="s">
        <v>166</v>
      </c>
      <c r="B58" s="470"/>
      <c r="C58" s="470"/>
      <c r="D58" s="470"/>
      <c r="E58" s="470"/>
      <c r="F58" s="470"/>
      <c r="G58" s="470"/>
      <c r="H58" s="470"/>
      <c r="I58" s="470"/>
      <c r="J58" s="470"/>
      <c r="K58" s="470"/>
      <c r="L58" s="471"/>
      <c r="M58" s="247">
        <f>MEDIAN(M52:M56)</f>
        <v>12.695</v>
      </c>
      <c r="N58" s="249">
        <f>MEDIAN(N52:N56)</f>
        <v>38.085000000000001</v>
      </c>
    </row>
    <row r="59" spans="1:14" ht="16.5" thickBot="1" x14ac:dyDescent="0.25">
      <c r="A59" s="472" t="s">
        <v>167</v>
      </c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4"/>
      <c r="M59" s="264">
        <f>SMALL(M52:M56,1)</f>
        <v>11</v>
      </c>
      <c r="N59" s="266">
        <f>SMALL(N52:N56,1)</f>
        <v>33</v>
      </c>
    </row>
    <row r="60" spans="1:14" ht="25.5" x14ac:dyDescent="0.2">
      <c r="A60" s="475" t="s">
        <v>168</v>
      </c>
      <c r="B60" s="475"/>
      <c r="C60" s="475"/>
      <c r="D60" s="475"/>
      <c r="E60" s="475"/>
      <c r="F60" s="475"/>
      <c r="G60" s="475"/>
      <c r="H60" s="475"/>
      <c r="I60" s="475"/>
      <c r="J60" s="475"/>
      <c r="K60" s="475"/>
      <c r="L60" s="475"/>
      <c r="M60" s="476">
        <f>N57</f>
        <v>36.982500000000002</v>
      </c>
      <c r="N60" s="477"/>
    </row>
    <row r="61" spans="1:14" ht="32.25" thickBot="1" x14ac:dyDescent="0.25">
      <c r="A61" s="279" t="s">
        <v>140</v>
      </c>
      <c r="B61" s="280" t="s">
        <v>76</v>
      </c>
      <c r="C61" s="281" t="s">
        <v>153</v>
      </c>
      <c r="D61" s="281" t="s">
        <v>154</v>
      </c>
      <c r="E61" s="281" t="s">
        <v>155</v>
      </c>
      <c r="F61" s="282" t="s">
        <v>144</v>
      </c>
      <c r="G61" s="282" t="s">
        <v>156</v>
      </c>
      <c r="H61" s="282" t="s">
        <v>157</v>
      </c>
      <c r="I61" s="282" t="s">
        <v>158</v>
      </c>
      <c r="J61" s="282" t="s">
        <v>159</v>
      </c>
      <c r="K61" s="496" t="s">
        <v>160</v>
      </c>
      <c r="L61" s="496"/>
      <c r="M61" s="281" t="s">
        <v>161</v>
      </c>
      <c r="N61" s="283" t="s">
        <v>162</v>
      </c>
    </row>
    <row r="62" spans="1:14" ht="30" customHeight="1" x14ac:dyDescent="0.2">
      <c r="A62" s="481">
        <v>7</v>
      </c>
      <c r="B62" s="500" t="s">
        <v>216</v>
      </c>
      <c r="C62" s="230" t="s">
        <v>173</v>
      </c>
      <c r="D62" s="231">
        <v>3</v>
      </c>
      <c r="E62" s="232">
        <v>13</v>
      </c>
      <c r="F62" s="387">
        <f>D62*E62</f>
        <v>39</v>
      </c>
      <c r="G62" s="490">
        <f>AVERAGE(F62:F66)</f>
        <v>24.27</v>
      </c>
      <c r="H62" s="490">
        <f>_xlfn.STDEV.S(F62:F66)</f>
        <v>10.222563279334594</v>
      </c>
      <c r="I62" s="493">
        <f>G62-H62</f>
        <v>14.047436720665406</v>
      </c>
      <c r="J62" s="493">
        <f>G62+H62</f>
        <v>34.49256327933459</v>
      </c>
      <c r="K62" s="374" t="str">
        <f>IF(F62&lt;I$62,"inexequível","OK")</f>
        <v>OK</v>
      </c>
      <c r="L62" s="374" t="str">
        <f>IF(F62&gt;J$62,"Excessivamente Elevado","OK")</f>
        <v>Excessivamente Elevado</v>
      </c>
      <c r="M62" s="375" t="str">
        <f t="shared" ref="M62:M63" si="22">IF(AND(K62="ok",L62="ok"),E62,"Desacartado")</f>
        <v>Desacartado</v>
      </c>
      <c r="N62" s="376" t="str">
        <f>M62</f>
        <v>Desacartado</v>
      </c>
    </row>
    <row r="63" spans="1:14" ht="30" customHeight="1" x14ac:dyDescent="0.2">
      <c r="A63" s="482"/>
      <c r="B63" s="501"/>
      <c r="C63" s="236" t="s">
        <v>248</v>
      </c>
      <c r="D63" s="237">
        <v>3</v>
      </c>
      <c r="E63" s="238">
        <v>7.27</v>
      </c>
      <c r="F63" s="238">
        <f>D63*E63</f>
        <v>21.81</v>
      </c>
      <c r="G63" s="491"/>
      <c r="H63" s="491"/>
      <c r="I63" s="494"/>
      <c r="J63" s="494"/>
      <c r="K63" s="239" t="str">
        <f>IF(F63&lt;I$62,"inexequível","OK")</f>
        <v>OK</v>
      </c>
      <c r="L63" s="239" t="str">
        <f>IF(F63&gt;J$62,"Excessivamente Elevado","OK")</f>
        <v>OK</v>
      </c>
      <c r="M63" s="240">
        <f t="shared" si="22"/>
        <v>7.27</v>
      </c>
      <c r="N63" s="241">
        <f t="shared" ref="N63:N66" si="23">F63</f>
        <v>21.81</v>
      </c>
    </row>
    <row r="64" spans="1:14" ht="30" customHeight="1" x14ac:dyDescent="0.2">
      <c r="A64" s="482"/>
      <c r="B64" s="501"/>
      <c r="C64" s="236" t="s">
        <v>254</v>
      </c>
      <c r="D64" s="237">
        <v>3</v>
      </c>
      <c r="E64" s="238">
        <v>5.18</v>
      </c>
      <c r="F64" s="238">
        <f>D64*E64</f>
        <v>15.54</v>
      </c>
      <c r="G64" s="491"/>
      <c r="H64" s="491"/>
      <c r="I64" s="494"/>
      <c r="J64" s="494"/>
      <c r="K64" s="239" t="str">
        <f>IF(F64&lt;I$62,"inexequível","OK")</f>
        <v>OK</v>
      </c>
      <c r="L64" s="239" t="str">
        <f>IF(F64&gt;J$62,"Excessivamente Elevado","OK")</f>
        <v>OK</v>
      </c>
      <c r="M64" s="240">
        <f t="shared" ref="M64" si="24">IF(AND(K64="ok",L64="ok"),E64,"Desacartado")</f>
        <v>5.18</v>
      </c>
      <c r="N64" s="241">
        <f t="shared" ref="N64" si="25">F64</f>
        <v>15.54</v>
      </c>
    </row>
    <row r="65" spans="1:14" ht="30" customHeight="1" x14ac:dyDescent="0.2">
      <c r="A65" s="482"/>
      <c r="B65" s="501"/>
      <c r="C65" s="236" t="s">
        <v>253</v>
      </c>
      <c r="D65" s="237">
        <v>3</v>
      </c>
      <c r="E65" s="238">
        <v>10</v>
      </c>
      <c r="F65" s="238">
        <f>D65*E65</f>
        <v>30</v>
      </c>
      <c r="G65" s="491"/>
      <c r="H65" s="491"/>
      <c r="I65" s="494"/>
      <c r="J65" s="494"/>
      <c r="K65" s="239" t="str">
        <f>IF(F65&lt;I$62,"inexequível","OK")</f>
        <v>OK</v>
      </c>
      <c r="L65" s="239" t="str">
        <f>IF(F65&gt;J$62,"Excessivamente Elevado","OK")</f>
        <v>OK</v>
      </c>
      <c r="M65" s="240">
        <f t="shared" ref="M65:M66" si="26">IF(AND(K65="ok",L65="ok"),E65,"Desacartado")</f>
        <v>10</v>
      </c>
      <c r="N65" s="241">
        <f t="shared" si="23"/>
        <v>30</v>
      </c>
    </row>
    <row r="66" spans="1:14" ht="30" customHeight="1" thickBot="1" x14ac:dyDescent="0.25">
      <c r="A66" s="483"/>
      <c r="B66" s="502"/>
      <c r="C66" s="242" t="s">
        <v>252</v>
      </c>
      <c r="D66" s="243">
        <v>3</v>
      </c>
      <c r="E66" s="244">
        <v>5</v>
      </c>
      <c r="F66" s="244">
        <f>D66*E66</f>
        <v>15</v>
      </c>
      <c r="G66" s="492"/>
      <c r="H66" s="492"/>
      <c r="I66" s="495"/>
      <c r="J66" s="495"/>
      <c r="K66" s="258" t="str">
        <f>IF(F66&lt;I$62,"Inexequível","OK")</f>
        <v>OK</v>
      </c>
      <c r="L66" s="258" t="str">
        <f>IF(F66&gt;J$62,"excessivamente elevado","OK")</f>
        <v>OK</v>
      </c>
      <c r="M66" s="259">
        <f t="shared" si="26"/>
        <v>5</v>
      </c>
      <c r="N66" s="260">
        <f t="shared" si="23"/>
        <v>15</v>
      </c>
    </row>
    <row r="67" spans="1:14" ht="15.75" x14ac:dyDescent="0.2">
      <c r="A67" s="466" t="s">
        <v>165</v>
      </c>
      <c r="B67" s="467"/>
      <c r="C67" s="467"/>
      <c r="D67" s="467"/>
      <c r="E67" s="467"/>
      <c r="F67" s="467"/>
      <c r="G67" s="467"/>
      <c r="H67" s="467"/>
      <c r="I67" s="467"/>
      <c r="J67" s="467"/>
      <c r="K67" s="467"/>
      <c r="L67" s="468"/>
      <c r="M67" s="245">
        <f>AVERAGE(M62:M66)</f>
        <v>6.8624999999999998</v>
      </c>
      <c r="N67" s="246">
        <f>AVERAGE(N62:N66)</f>
        <v>20.587499999999999</v>
      </c>
    </row>
    <row r="68" spans="1:14" ht="15.75" x14ac:dyDescent="0.2">
      <c r="A68" s="469" t="s">
        <v>166</v>
      </c>
      <c r="B68" s="470"/>
      <c r="C68" s="470"/>
      <c r="D68" s="470"/>
      <c r="E68" s="470"/>
      <c r="F68" s="470"/>
      <c r="G68" s="470"/>
      <c r="H68" s="470"/>
      <c r="I68" s="470"/>
      <c r="J68" s="470"/>
      <c r="K68" s="470"/>
      <c r="L68" s="471"/>
      <c r="M68" s="247">
        <f>MEDIAN(M62:M66)</f>
        <v>6.2249999999999996</v>
      </c>
      <c r="N68" s="249">
        <f>MEDIAN(N62:N66)</f>
        <v>18.674999999999997</v>
      </c>
    </row>
    <row r="69" spans="1:14" ht="16.5" thickBot="1" x14ac:dyDescent="0.25">
      <c r="A69" s="472" t="s">
        <v>167</v>
      </c>
      <c r="B69" s="473"/>
      <c r="C69" s="473"/>
      <c r="D69" s="473"/>
      <c r="E69" s="473"/>
      <c r="F69" s="473"/>
      <c r="G69" s="473"/>
      <c r="H69" s="473"/>
      <c r="I69" s="473"/>
      <c r="J69" s="473"/>
      <c r="K69" s="473"/>
      <c r="L69" s="474"/>
      <c r="M69" s="264">
        <f>SMALL(M62:M66,1)</f>
        <v>5</v>
      </c>
      <c r="N69" s="266">
        <f>SMALL(N62:N66,1)</f>
        <v>15</v>
      </c>
    </row>
    <row r="70" spans="1:14" ht="26.25" thickBot="1" x14ac:dyDescent="0.25">
      <c r="A70" s="475" t="s">
        <v>168</v>
      </c>
      <c r="B70" s="475"/>
      <c r="C70" s="475"/>
      <c r="D70" s="475"/>
      <c r="E70" s="475"/>
      <c r="F70" s="475"/>
      <c r="G70" s="475"/>
      <c r="H70" s="475"/>
      <c r="I70" s="475"/>
      <c r="J70" s="475"/>
      <c r="K70" s="475"/>
      <c r="L70" s="475"/>
      <c r="M70" s="476">
        <f>N67</f>
        <v>20.587499999999999</v>
      </c>
      <c r="N70" s="477"/>
    </row>
    <row r="71" spans="1:14" ht="31.5" x14ac:dyDescent="0.2">
      <c r="A71" s="279" t="s">
        <v>140</v>
      </c>
      <c r="B71" s="280" t="s">
        <v>76</v>
      </c>
      <c r="C71" s="281" t="s">
        <v>153</v>
      </c>
      <c r="D71" s="281" t="s">
        <v>154</v>
      </c>
      <c r="E71" s="281" t="s">
        <v>155</v>
      </c>
      <c r="F71" s="282" t="s">
        <v>144</v>
      </c>
      <c r="G71" s="282" t="s">
        <v>156</v>
      </c>
      <c r="H71" s="282" t="s">
        <v>157</v>
      </c>
      <c r="I71" s="282" t="s">
        <v>158</v>
      </c>
      <c r="J71" s="282" t="s">
        <v>159</v>
      </c>
      <c r="K71" s="496" t="s">
        <v>160</v>
      </c>
      <c r="L71" s="496"/>
      <c r="M71" s="281" t="s">
        <v>161</v>
      </c>
      <c r="N71" s="283" t="s">
        <v>162</v>
      </c>
    </row>
    <row r="72" spans="1:14" ht="30" customHeight="1" x14ac:dyDescent="0.2">
      <c r="A72" s="481">
        <v>8</v>
      </c>
      <c r="B72" s="500" t="s">
        <v>217</v>
      </c>
      <c r="C72" s="230" t="s">
        <v>173</v>
      </c>
      <c r="D72" s="231">
        <v>3</v>
      </c>
      <c r="E72" s="232">
        <v>80</v>
      </c>
      <c r="F72" s="232">
        <f>D72*E72</f>
        <v>240</v>
      </c>
      <c r="G72" s="487">
        <f>AVERAGE(F72:F76)</f>
        <v>222.98400000000001</v>
      </c>
      <c r="H72" s="559">
        <f>_xlfn.STDEV.S(F72:F76)</f>
        <v>54.397798944442464</v>
      </c>
      <c r="I72" s="562">
        <f>G72-H72</f>
        <v>168.58620105555755</v>
      </c>
      <c r="J72" s="562">
        <f>G72+H72</f>
        <v>277.38179894444249</v>
      </c>
      <c r="K72" s="233" t="str">
        <f>IF(F72&lt;I$72,"inexequível","OK")</f>
        <v>OK</v>
      </c>
      <c r="L72" s="233" t="str">
        <f>IF(F72&gt;J$72,"excessivamente elevado","OK")</f>
        <v>OK</v>
      </c>
      <c r="M72" s="234">
        <f>IF(AND(K72="OK",L72="OK"),E72,"Descartado")</f>
        <v>80</v>
      </c>
      <c r="N72" s="235">
        <f t="shared" ref="N72:N76" si="27">F72</f>
        <v>240</v>
      </c>
    </row>
    <row r="73" spans="1:14" ht="30" customHeight="1" x14ac:dyDescent="0.2">
      <c r="A73" s="482"/>
      <c r="B73" s="501"/>
      <c r="C73" s="236" t="s">
        <v>248</v>
      </c>
      <c r="D73" s="237">
        <v>3</v>
      </c>
      <c r="E73" s="238">
        <v>79.989999999999995</v>
      </c>
      <c r="F73" s="238">
        <f>D73*E73</f>
        <v>239.96999999999997</v>
      </c>
      <c r="G73" s="488"/>
      <c r="H73" s="560"/>
      <c r="I73" s="563"/>
      <c r="J73" s="563"/>
      <c r="K73" s="239" t="str">
        <f>IF(F73&lt;I$72,"inexequível","OK")</f>
        <v>OK</v>
      </c>
      <c r="L73" s="239" t="str">
        <f>IF(F73&gt;J$72,"Excessivamente Elevado","OK")</f>
        <v>OK</v>
      </c>
      <c r="M73" s="240">
        <f t="shared" ref="M73" si="28">IF(AND(K73="OK",L73="OK"),E73,"Descartado")</f>
        <v>79.989999999999995</v>
      </c>
      <c r="N73" s="241">
        <f t="shared" ref="N73" si="29">F73</f>
        <v>239.96999999999997</v>
      </c>
    </row>
    <row r="74" spans="1:14" ht="30" customHeight="1" x14ac:dyDescent="0.2">
      <c r="A74" s="482"/>
      <c r="B74" s="501"/>
      <c r="C74" s="236" t="s">
        <v>254</v>
      </c>
      <c r="D74" s="237">
        <v>3</v>
      </c>
      <c r="E74" s="238">
        <v>42.65</v>
      </c>
      <c r="F74" s="238">
        <f>D74*E74</f>
        <v>127.94999999999999</v>
      </c>
      <c r="G74" s="488"/>
      <c r="H74" s="560"/>
      <c r="I74" s="563"/>
      <c r="J74" s="563"/>
      <c r="K74" s="370" t="str">
        <f>IF(F74&lt;I$72,"inexequível","OK")</f>
        <v>inexequível</v>
      </c>
      <c r="L74" s="370" t="str">
        <f>IF(F74&gt;J$72,"Excessivamente Elevado","OK")</f>
        <v>OK</v>
      </c>
      <c r="M74" s="372" t="str">
        <f t="shared" ref="M74" si="30">IF(AND(K74="OK",L74="OK"),E74,"Descartado")</f>
        <v>Descartado</v>
      </c>
      <c r="N74" s="373" t="s">
        <v>240</v>
      </c>
    </row>
    <row r="75" spans="1:14" ht="30" customHeight="1" x14ac:dyDescent="0.2">
      <c r="A75" s="482"/>
      <c r="B75" s="501"/>
      <c r="C75" s="236" t="s">
        <v>253</v>
      </c>
      <c r="D75" s="237">
        <v>3</v>
      </c>
      <c r="E75" s="238">
        <v>89</v>
      </c>
      <c r="F75" s="238">
        <f>D75*E75</f>
        <v>267</v>
      </c>
      <c r="G75" s="488"/>
      <c r="H75" s="560"/>
      <c r="I75" s="563"/>
      <c r="J75" s="563"/>
      <c r="K75" s="239" t="str">
        <f>IF(F75&lt;I$72,"inexequível","OK")</f>
        <v>OK</v>
      </c>
      <c r="L75" s="239" t="str">
        <f>IF(F75&gt;J$72,"Excessivamente Elevado","OK")</f>
        <v>OK</v>
      </c>
      <c r="M75" s="240">
        <f t="shared" ref="M75:M76" si="31">IF(AND(K75="OK",L75="OK"),E75,"Descartado")</f>
        <v>89</v>
      </c>
      <c r="N75" s="241">
        <f t="shared" si="27"/>
        <v>267</v>
      </c>
    </row>
    <row r="76" spans="1:14" ht="30" customHeight="1" thickBot="1" x14ac:dyDescent="0.25">
      <c r="A76" s="483"/>
      <c r="B76" s="502"/>
      <c r="C76" s="242" t="s">
        <v>252</v>
      </c>
      <c r="D76" s="243">
        <v>3</v>
      </c>
      <c r="E76" s="244">
        <v>80</v>
      </c>
      <c r="F76" s="244">
        <f>D76*E76</f>
        <v>240</v>
      </c>
      <c r="G76" s="489"/>
      <c r="H76" s="561"/>
      <c r="I76" s="564"/>
      <c r="J76" s="564"/>
      <c r="K76" s="258" t="str">
        <f>IF(F76&lt;I$72,"Inexequível","OK")</f>
        <v>OK</v>
      </c>
      <c r="L76" s="258" t="str">
        <f>IF(F76&gt;J$72,"excessivamente elevado","OK")</f>
        <v>OK</v>
      </c>
      <c r="M76" s="259">
        <f t="shared" si="31"/>
        <v>80</v>
      </c>
      <c r="N76" s="260">
        <f t="shared" si="27"/>
        <v>240</v>
      </c>
    </row>
    <row r="77" spans="1:14" ht="15.75" x14ac:dyDescent="0.2">
      <c r="A77" s="466" t="s">
        <v>165</v>
      </c>
      <c r="B77" s="467"/>
      <c r="C77" s="467"/>
      <c r="D77" s="467"/>
      <c r="E77" s="467"/>
      <c r="F77" s="467"/>
      <c r="G77" s="467"/>
      <c r="H77" s="467"/>
      <c r="I77" s="467"/>
      <c r="J77" s="467"/>
      <c r="K77" s="467"/>
      <c r="L77" s="468"/>
      <c r="M77" s="245">
        <f>AVERAGE(M72:M76)</f>
        <v>82.247500000000002</v>
      </c>
      <c r="N77" s="246">
        <f>AVERAGE(N72:N76)</f>
        <v>246.74250000000001</v>
      </c>
    </row>
    <row r="78" spans="1:14" ht="15.75" x14ac:dyDescent="0.2">
      <c r="A78" s="469" t="s">
        <v>166</v>
      </c>
      <c r="B78" s="470"/>
      <c r="C78" s="470"/>
      <c r="D78" s="470"/>
      <c r="E78" s="470"/>
      <c r="F78" s="470"/>
      <c r="G78" s="470"/>
      <c r="H78" s="470"/>
      <c r="I78" s="470"/>
      <c r="J78" s="470"/>
      <c r="K78" s="470"/>
      <c r="L78" s="471"/>
      <c r="M78" s="247">
        <f>MEDIAN(M72:M76)</f>
        <v>80</v>
      </c>
      <c r="N78" s="249">
        <f>MEDIAN(N72:N76)</f>
        <v>240</v>
      </c>
    </row>
    <row r="79" spans="1:14" ht="16.5" thickBot="1" x14ac:dyDescent="0.25">
      <c r="A79" s="472" t="s">
        <v>167</v>
      </c>
      <c r="B79" s="473"/>
      <c r="C79" s="473"/>
      <c r="D79" s="473"/>
      <c r="E79" s="473"/>
      <c r="F79" s="473"/>
      <c r="G79" s="473"/>
      <c r="H79" s="473"/>
      <c r="I79" s="473"/>
      <c r="J79" s="473"/>
      <c r="K79" s="473"/>
      <c r="L79" s="474"/>
      <c r="M79" s="264">
        <f>SMALL(M72:M76,1)</f>
        <v>79.989999999999995</v>
      </c>
      <c r="N79" s="266">
        <f>SMALL(N72:N76,1)</f>
        <v>239.96999999999997</v>
      </c>
    </row>
    <row r="80" spans="1:14" ht="26.25" thickBot="1" x14ac:dyDescent="0.25">
      <c r="A80" s="570" t="s">
        <v>168</v>
      </c>
      <c r="B80" s="570"/>
      <c r="C80" s="570"/>
      <c r="D80" s="570"/>
      <c r="E80" s="570"/>
      <c r="F80" s="570"/>
      <c r="G80" s="570"/>
      <c r="H80" s="570"/>
      <c r="I80" s="570"/>
      <c r="J80" s="570"/>
      <c r="K80" s="570"/>
      <c r="L80" s="571"/>
      <c r="M80" s="572">
        <f>N77</f>
        <v>246.74250000000001</v>
      </c>
      <c r="N80" s="573"/>
    </row>
    <row r="81" spans="1:14" ht="32.25" thickBot="1" x14ac:dyDescent="0.25">
      <c r="A81" s="225" t="s">
        <v>140</v>
      </c>
      <c r="B81" s="226" t="s">
        <v>76</v>
      </c>
      <c r="C81" s="227" t="s">
        <v>153</v>
      </c>
      <c r="D81" s="227" t="s">
        <v>154</v>
      </c>
      <c r="E81" s="227" t="s">
        <v>155</v>
      </c>
      <c r="F81" s="228" t="s">
        <v>144</v>
      </c>
      <c r="G81" s="228" t="s">
        <v>156</v>
      </c>
      <c r="H81" s="228" t="s">
        <v>157</v>
      </c>
      <c r="I81" s="228" t="s">
        <v>158</v>
      </c>
      <c r="J81" s="228" t="s">
        <v>159</v>
      </c>
      <c r="K81" s="518" t="s">
        <v>160</v>
      </c>
      <c r="L81" s="518"/>
      <c r="M81" s="227" t="s">
        <v>161</v>
      </c>
      <c r="N81" s="229" t="s">
        <v>162</v>
      </c>
    </row>
    <row r="82" spans="1:14" ht="30" customHeight="1" x14ac:dyDescent="0.2">
      <c r="A82" s="481">
        <v>9</v>
      </c>
      <c r="B82" s="500" t="s">
        <v>218</v>
      </c>
      <c r="C82" s="230" t="s">
        <v>173</v>
      </c>
      <c r="D82" s="231">
        <v>2</v>
      </c>
      <c r="E82" s="232">
        <v>144.79</v>
      </c>
      <c r="F82" s="232">
        <f>D82*E82</f>
        <v>289.58</v>
      </c>
      <c r="G82" s="487">
        <f>AVERAGE(F82:F85)</f>
        <v>230.39499999999998</v>
      </c>
      <c r="H82" s="559">
        <f>_xlfn.STDEV.S(F82:F85)</f>
        <v>61.668880050367967</v>
      </c>
      <c r="I82" s="562">
        <f>G82-H82</f>
        <v>168.72611994963202</v>
      </c>
      <c r="J82" s="562">
        <f>G82+H82</f>
        <v>292.06388005036797</v>
      </c>
      <c r="K82" s="233" t="str">
        <f>IF(F82&lt;I$82,"inexequível","OK")</f>
        <v>OK</v>
      </c>
      <c r="L82" s="233" t="str">
        <f>IF(F82&gt;J$82,"Excessivamente Elevado","OK")</f>
        <v>OK</v>
      </c>
      <c r="M82" s="347">
        <f t="shared" ref="M82:M84" si="32">IF(AND(K82="Ok",L82="Ok"),E82,"Descartado")</f>
        <v>144.79</v>
      </c>
      <c r="N82" s="348">
        <f>F82</f>
        <v>289.58</v>
      </c>
    </row>
    <row r="83" spans="1:14" ht="30" customHeight="1" x14ac:dyDescent="0.2">
      <c r="A83" s="482"/>
      <c r="B83" s="501"/>
      <c r="C83" s="236" t="s">
        <v>248</v>
      </c>
      <c r="D83" s="237">
        <v>2</v>
      </c>
      <c r="E83" s="238">
        <v>137</v>
      </c>
      <c r="F83" s="238">
        <f>D83*E83</f>
        <v>274</v>
      </c>
      <c r="G83" s="488"/>
      <c r="H83" s="560"/>
      <c r="I83" s="563"/>
      <c r="J83" s="563"/>
      <c r="K83" s="239" t="str">
        <f>IF(F83&lt;I$82,"inexequível","OK")</f>
        <v>OK</v>
      </c>
      <c r="L83" s="239" t="str">
        <f>IF(F83&gt;J$82,"excessivamente elevado","OK")</f>
        <v>OK</v>
      </c>
      <c r="M83" s="240">
        <f t="shared" si="32"/>
        <v>137</v>
      </c>
      <c r="N83" s="241">
        <f t="shared" ref="N83:N84" si="33">F83</f>
        <v>274</v>
      </c>
    </row>
    <row r="84" spans="1:14" ht="30" customHeight="1" x14ac:dyDescent="0.2">
      <c r="A84" s="482"/>
      <c r="B84" s="501"/>
      <c r="C84" s="236" t="s">
        <v>248</v>
      </c>
      <c r="D84" s="237">
        <v>2</v>
      </c>
      <c r="E84" s="238">
        <v>99</v>
      </c>
      <c r="F84" s="238">
        <f>D84*E84</f>
        <v>198</v>
      </c>
      <c r="G84" s="488"/>
      <c r="H84" s="560"/>
      <c r="I84" s="563"/>
      <c r="J84" s="563"/>
      <c r="K84" s="239" t="str">
        <f>IF(F84&lt;I$82,"inexequível","OK")</f>
        <v>OK</v>
      </c>
      <c r="L84" s="239" t="str">
        <f>IF(F84&gt;J$82,"excessivamente elevado","OK")</f>
        <v>OK</v>
      </c>
      <c r="M84" s="240">
        <f t="shared" si="32"/>
        <v>99</v>
      </c>
      <c r="N84" s="241">
        <f t="shared" si="33"/>
        <v>198</v>
      </c>
    </row>
    <row r="85" spans="1:14" ht="30" customHeight="1" thickBot="1" x14ac:dyDescent="0.25">
      <c r="A85" s="483"/>
      <c r="B85" s="502"/>
      <c r="C85" s="242" t="s">
        <v>252</v>
      </c>
      <c r="D85" s="243">
        <v>2</v>
      </c>
      <c r="E85" s="244">
        <v>80</v>
      </c>
      <c r="F85" s="244">
        <f>D85*E85</f>
        <v>160</v>
      </c>
      <c r="G85" s="489"/>
      <c r="H85" s="561"/>
      <c r="I85" s="564"/>
      <c r="J85" s="564"/>
      <c r="K85" s="377" t="str">
        <f>IF(F85&lt;I$82,"Inexequível","OK")</f>
        <v>Inexequível</v>
      </c>
      <c r="L85" s="377" t="str">
        <f>IF(F85&gt;J$82,"excessivamente elevado","OK")</f>
        <v>OK</v>
      </c>
      <c r="M85" s="379" t="str">
        <f>IF(AND(K85="Ok",L85="Ok"),E85,"Descartado")</f>
        <v>Descartado</v>
      </c>
      <c r="N85" s="378" t="s">
        <v>240</v>
      </c>
    </row>
    <row r="86" spans="1:14" ht="15.75" x14ac:dyDescent="0.2">
      <c r="A86" s="515" t="s">
        <v>165</v>
      </c>
      <c r="B86" s="516"/>
      <c r="C86" s="516"/>
      <c r="D86" s="516"/>
      <c r="E86" s="516"/>
      <c r="F86" s="516"/>
      <c r="G86" s="516"/>
      <c r="H86" s="516"/>
      <c r="I86" s="516"/>
      <c r="J86" s="516"/>
      <c r="K86" s="516"/>
      <c r="L86" s="517"/>
      <c r="M86" s="261">
        <f>AVERAGE(M82:M85)</f>
        <v>126.92999999999999</v>
      </c>
      <c r="N86" s="263">
        <f>AVERAGE(N82:N85)</f>
        <v>253.85999999999999</v>
      </c>
    </row>
    <row r="87" spans="1:14" ht="15.75" x14ac:dyDescent="0.2">
      <c r="A87" s="469" t="s">
        <v>166</v>
      </c>
      <c r="B87" s="470"/>
      <c r="C87" s="470"/>
      <c r="D87" s="470"/>
      <c r="E87" s="470"/>
      <c r="F87" s="470"/>
      <c r="G87" s="470"/>
      <c r="H87" s="470"/>
      <c r="I87" s="470"/>
      <c r="J87" s="470"/>
      <c r="K87" s="470"/>
      <c r="L87" s="471"/>
      <c r="M87" s="247">
        <f>MEDIAN(M82:M85)</f>
        <v>137</v>
      </c>
      <c r="N87" s="249">
        <f>MEDIAN(N82:N85)</f>
        <v>274</v>
      </c>
    </row>
    <row r="88" spans="1:14" ht="16.5" thickBot="1" x14ac:dyDescent="0.25">
      <c r="A88" s="472" t="s">
        <v>167</v>
      </c>
      <c r="B88" s="473"/>
      <c r="C88" s="473"/>
      <c r="D88" s="473"/>
      <c r="E88" s="473"/>
      <c r="F88" s="473"/>
      <c r="G88" s="473"/>
      <c r="H88" s="473"/>
      <c r="I88" s="473"/>
      <c r="J88" s="473"/>
      <c r="K88" s="473"/>
      <c r="L88" s="474"/>
      <c r="M88" s="264">
        <f>SMALL(M82:M85,1)</f>
        <v>99</v>
      </c>
      <c r="N88" s="266">
        <f>SMALL(N82:N85,1)</f>
        <v>198</v>
      </c>
    </row>
    <row r="89" spans="1:14" ht="26.25" thickBot="1" x14ac:dyDescent="0.25">
      <c r="A89" s="475" t="s">
        <v>168</v>
      </c>
      <c r="B89" s="475"/>
      <c r="C89" s="475"/>
      <c r="D89" s="475"/>
      <c r="E89" s="475"/>
      <c r="F89" s="475"/>
      <c r="G89" s="475"/>
      <c r="H89" s="475"/>
      <c r="I89" s="475"/>
      <c r="J89" s="475"/>
      <c r="K89" s="475"/>
      <c r="L89" s="550"/>
      <c r="M89" s="551">
        <f>N86</f>
        <v>253.85999999999999</v>
      </c>
      <c r="N89" s="552"/>
    </row>
    <row r="90" spans="1:14" ht="37.5" customHeight="1" thickBot="1" x14ac:dyDescent="0.25">
      <c r="A90" s="569" t="s">
        <v>219</v>
      </c>
      <c r="B90" s="569"/>
      <c r="C90" s="569"/>
      <c r="D90" s="569"/>
      <c r="E90" s="569"/>
      <c r="F90" s="569"/>
      <c r="G90" s="569"/>
      <c r="H90" s="569"/>
      <c r="I90" s="569"/>
      <c r="J90" s="569"/>
      <c r="K90" s="569"/>
      <c r="L90" s="569"/>
      <c r="M90" s="567">
        <f>M11+M20+M30+M40+M50+M60+M80+M70+M89</f>
        <v>1187.9024999999999</v>
      </c>
      <c r="N90" s="568"/>
    </row>
  </sheetData>
  <mergeCells count="110">
    <mergeCell ref="M80:N80"/>
    <mergeCell ref="A8:L8"/>
    <mergeCell ref="A9:L9"/>
    <mergeCell ref="A10:L10"/>
    <mergeCell ref="A11:L11"/>
    <mergeCell ref="M11:N11"/>
    <mergeCell ref="K12:L12"/>
    <mergeCell ref="K1:L1"/>
    <mergeCell ref="A2:A7"/>
    <mergeCell ref="B2:B7"/>
    <mergeCell ref="G2:G7"/>
    <mergeCell ref="H2:H7"/>
    <mergeCell ref="I2:I7"/>
    <mergeCell ref="J2:J7"/>
    <mergeCell ref="A17:L17"/>
    <mergeCell ref="A18:L18"/>
    <mergeCell ref="A19:L19"/>
    <mergeCell ref="A20:L20"/>
    <mergeCell ref="M20:N20"/>
    <mergeCell ref="K21:L21"/>
    <mergeCell ref="A13:A16"/>
    <mergeCell ref="B13:B16"/>
    <mergeCell ref="G13:G16"/>
    <mergeCell ref="H13:H16"/>
    <mergeCell ref="I13:I16"/>
    <mergeCell ref="J13:J16"/>
    <mergeCell ref="A27:L27"/>
    <mergeCell ref="A28:L28"/>
    <mergeCell ref="A29:L29"/>
    <mergeCell ref="A30:L30"/>
    <mergeCell ref="M30:N30"/>
    <mergeCell ref="K31:L31"/>
    <mergeCell ref="A22:A26"/>
    <mergeCell ref="B22:B26"/>
    <mergeCell ref="G22:G26"/>
    <mergeCell ref="H22:H26"/>
    <mergeCell ref="I22:I26"/>
    <mergeCell ref="J22:J26"/>
    <mergeCell ref="A37:L37"/>
    <mergeCell ref="A38:L38"/>
    <mergeCell ref="A39:L39"/>
    <mergeCell ref="A40:L40"/>
    <mergeCell ref="M40:N40"/>
    <mergeCell ref="K41:L41"/>
    <mergeCell ref="A32:A36"/>
    <mergeCell ref="B32:B36"/>
    <mergeCell ref="G32:G36"/>
    <mergeCell ref="H32:H36"/>
    <mergeCell ref="I32:I36"/>
    <mergeCell ref="J32:J36"/>
    <mergeCell ref="A47:L47"/>
    <mergeCell ref="A48:L48"/>
    <mergeCell ref="A49:L49"/>
    <mergeCell ref="A50:L50"/>
    <mergeCell ref="M50:N50"/>
    <mergeCell ref="K51:L51"/>
    <mergeCell ref="A42:A46"/>
    <mergeCell ref="B42:B46"/>
    <mergeCell ref="G42:G46"/>
    <mergeCell ref="H42:H46"/>
    <mergeCell ref="I42:I46"/>
    <mergeCell ref="J42:J46"/>
    <mergeCell ref="A57:L57"/>
    <mergeCell ref="A58:L58"/>
    <mergeCell ref="A59:L59"/>
    <mergeCell ref="A60:L60"/>
    <mergeCell ref="M60:N60"/>
    <mergeCell ref="K61:L61"/>
    <mergeCell ref="A52:A56"/>
    <mergeCell ref="B52:B56"/>
    <mergeCell ref="G52:G56"/>
    <mergeCell ref="H52:H56"/>
    <mergeCell ref="I52:I56"/>
    <mergeCell ref="J52:J56"/>
    <mergeCell ref="A67:L67"/>
    <mergeCell ref="A68:L68"/>
    <mergeCell ref="A69:L69"/>
    <mergeCell ref="A70:L70"/>
    <mergeCell ref="M70:N70"/>
    <mergeCell ref="K71:L71"/>
    <mergeCell ref="A62:A66"/>
    <mergeCell ref="B62:B66"/>
    <mergeCell ref="G62:G66"/>
    <mergeCell ref="H62:H66"/>
    <mergeCell ref="I62:I66"/>
    <mergeCell ref="J62:J66"/>
    <mergeCell ref="A77:L77"/>
    <mergeCell ref="A78:L78"/>
    <mergeCell ref="A79:L79"/>
    <mergeCell ref="A80:L80"/>
    <mergeCell ref="K81:L81"/>
    <mergeCell ref="A72:A76"/>
    <mergeCell ref="B72:B76"/>
    <mergeCell ref="G72:G76"/>
    <mergeCell ref="H72:H76"/>
    <mergeCell ref="I72:I76"/>
    <mergeCell ref="J72:J76"/>
    <mergeCell ref="A86:L86"/>
    <mergeCell ref="A87:L87"/>
    <mergeCell ref="A88:L88"/>
    <mergeCell ref="A89:L89"/>
    <mergeCell ref="M89:N89"/>
    <mergeCell ref="M90:N90"/>
    <mergeCell ref="A82:A85"/>
    <mergeCell ref="B82:B85"/>
    <mergeCell ref="G82:G85"/>
    <mergeCell ref="H82:H85"/>
    <mergeCell ref="I82:I85"/>
    <mergeCell ref="J82:J85"/>
    <mergeCell ref="A90:L9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Resumo - Valor Total</vt:lpstr>
      <vt:lpstr>Planilha Copeiro</vt:lpstr>
      <vt:lpstr>Média pesquisa</vt:lpstr>
      <vt:lpstr>Resumo Insumos Diversos</vt:lpstr>
      <vt:lpstr>Insumos</vt:lpstr>
      <vt:lpstr>Utensílios</vt:lpstr>
      <vt:lpstr>Equipamentos</vt:lpstr>
      <vt:lpstr>Uniformes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Campos jr</dc:creator>
  <cp:lastModifiedBy>Tarcisio Ferreira Brandao Neto</cp:lastModifiedBy>
  <dcterms:created xsi:type="dcterms:W3CDTF">2018-05-13T19:30:58Z</dcterms:created>
  <dcterms:modified xsi:type="dcterms:W3CDTF">2023-09-20T17:27:18Z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59fe9b-6987-45ef-b918-e76911e153f0_Enabled">
    <vt:lpwstr>true</vt:lpwstr>
  </property>
  <property fmtid="{D5CDD505-2E9C-101B-9397-08002B2CF9AE}" pid="3" name="MSIP_Label_0559fe9b-6987-45ef-b918-e76911e153f0_SetDate">
    <vt:lpwstr>2023-08-22T14:14:39Z</vt:lpwstr>
  </property>
  <property fmtid="{D5CDD505-2E9C-101B-9397-08002B2CF9AE}" pid="4" name="MSIP_Label_0559fe9b-6987-45ef-b918-e76911e153f0_Method">
    <vt:lpwstr>Privileged</vt:lpwstr>
  </property>
  <property fmtid="{D5CDD505-2E9C-101B-9397-08002B2CF9AE}" pid="5" name="MSIP_Label_0559fe9b-6987-45ef-b918-e76911e153f0_Name">
    <vt:lpwstr>Público</vt:lpwstr>
  </property>
  <property fmtid="{D5CDD505-2E9C-101B-9397-08002B2CF9AE}" pid="6" name="MSIP_Label_0559fe9b-6987-45ef-b918-e76911e153f0_SiteId">
    <vt:lpwstr>eb090420-444c-43f7-91f2-4b8da6bfe8e1</vt:lpwstr>
  </property>
  <property fmtid="{D5CDD505-2E9C-101B-9397-08002B2CF9AE}" pid="7" name="MSIP_Label_0559fe9b-6987-45ef-b918-e76911e153f0_ActionId">
    <vt:lpwstr>35534476-46b4-4b3f-af1b-b2ee54ea7326</vt:lpwstr>
  </property>
  <property fmtid="{D5CDD505-2E9C-101B-9397-08002B2CF9AE}" pid="8" name="MSIP_Label_0559fe9b-6987-45ef-b918-e76911e153f0_ContentBits">
    <vt:lpwstr>0</vt:lpwstr>
  </property>
</Properties>
</file>